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tables/table1.xml" ContentType="application/vnd.openxmlformats-officedocument.spreadsheetml.tab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5.xml" ContentType="application/vnd.openxmlformats-officedocument.drawing+xml"/>
  <Override PartName="/xl/tables/table2.xml" ContentType="application/vnd.openxmlformats-officedocument.spreadsheetml.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0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2.xml" ContentType="application/vnd.openxmlformats-officedocument.drawing+xml"/>
  <Override PartName="/xl/tables/table10.xml" ContentType="application/vnd.openxmlformats-officedocument.spreadsheetml.tab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ntranet.kmd.dk/Afdelinger/kommunikation-marketing/CSR/CSR-projekter/Pårørende analyse/"/>
    </mc:Choice>
  </mc:AlternateContent>
  <xr:revisionPtr revIDLastSave="0" documentId="13_ncr:1_{0D945238-361F-43B7-883B-A72C42A99216}" xr6:coauthVersionLast="36" xr6:coauthVersionMax="36" xr10:uidLastSave="{00000000-0000-0000-0000-000000000000}"/>
  <bookViews>
    <workbookView xWindow="0" yWindow="0" windowWidth="20490" windowHeight="8940" firstSheet="1" activeTab="1" xr2:uid="{1136435D-447B-4056-A207-A42DF123B15C}"/>
  </bookViews>
  <sheets>
    <sheet name="fig 1" sheetId="11" r:id="rId1"/>
    <sheet name="Fig 2" sheetId="12" r:id="rId2"/>
    <sheet name="fig 3" sheetId="13" r:id="rId3"/>
    <sheet name="fig 4" sheetId="14" r:id="rId4"/>
    <sheet name="Fig 5" sheetId="15" r:id="rId5"/>
    <sheet name="Fig 6" sheetId="16" r:id="rId6"/>
    <sheet name="Figur 7" sheetId="18" r:id="rId7"/>
    <sheet name="Figur 8" sheetId="22" r:id="rId8"/>
    <sheet name="Figur 9" sheetId="19" r:id="rId9"/>
    <sheet name="Figur 10" sheetId="20" r:id="rId10"/>
    <sheet name="Fig 11" sheetId="21" r:id="rId11"/>
    <sheet name="Fig 12" sheetId="23" r:id="rId12"/>
    <sheet name="Fig 13" sheetId="24" r:id="rId13"/>
    <sheet name="Figur 14" sheetId="27" r:id="rId14"/>
    <sheet name="Figur 15" sheetId="2" r:id="rId15"/>
    <sheet name="Figur 16" sheetId="28" r:id="rId16"/>
    <sheet name="Figur 17" sheetId="29" r:id="rId17"/>
    <sheet name="Figur 18" sheetId="30" r:id="rId18"/>
    <sheet name="Figur 19" sheetId="31" r:id="rId19"/>
    <sheet name="Figur 20" sheetId="32" r:id="rId20"/>
    <sheet name="Figur 21" sheetId="3" r:id="rId21"/>
    <sheet name="Figur 22" sheetId="33" r:id="rId22"/>
    <sheet name="Figur 23" sheetId="6" r:id="rId23"/>
    <sheet name="Fgur 24" sheetId="9" r:id="rId24"/>
  </sheets>
  <calcPr calcId="17902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20" l="1"/>
  <c r="D7" i="20"/>
  <c r="E7" i="20"/>
  <c r="F7" i="20"/>
  <c r="G7" i="20"/>
  <c r="B7" i="20"/>
  <c r="O21" i="21" l="1"/>
  <c r="O18" i="21"/>
  <c r="O15" i="21"/>
  <c r="O12" i="21"/>
  <c r="O9" i="21"/>
  <c r="O6" i="21"/>
  <c r="O24" i="21"/>
  <c r="O3" i="21"/>
  <c r="O25" i="21"/>
  <c r="O22" i="21"/>
  <c r="O19" i="21"/>
  <c r="O16" i="21"/>
  <c r="O13" i="21"/>
  <c r="O10" i="21"/>
  <c r="O7" i="21"/>
  <c r="O4" i="21"/>
  <c r="L24" i="21"/>
  <c r="L21" i="21"/>
  <c r="L18" i="21"/>
  <c r="L15" i="21"/>
  <c r="L12" i="21"/>
  <c r="L9" i="21"/>
  <c r="L6" i="21"/>
  <c r="L3" i="21"/>
  <c r="L25" i="21"/>
  <c r="L22" i="21"/>
  <c r="L16" i="21"/>
  <c r="L13" i="21"/>
  <c r="L10" i="21"/>
  <c r="L7" i="21"/>
  <c r="L4" i="21"/>
  <c r="O25" i="20"/>
  <c r="O22" i="20"/>
  <c r="O21" i="20" s="1"/>
  <c r="O19" i="20"/>
  <c r="O18" i="20" s="1"/>
  <c r="O16" i="20"/>
  <c r="O15" i="20" s="1"/>
  <c r="O13" i="20"/>
  <c r="O12" i="20" s="1"/>
  <c r="O10" i="20"/>
  <c r="O9" i="20" s="1"/>
  <c r="O7" i="20"/>
  <c r="O6" i="20" s="1"/>
  <c r="O4" i="20"/>
  <c r="O3" i="20" s="1"/>
  <c r="L25" i="20"/>
  <c r="L22" i="20"/>
  <c r="L21" i="20" s="1"/>
  <c r="L19" i="20"/>
  <c r="L18" i="20" s="1"/>
  <c r="L16" i="20"/>
  <c r="L15" i="20" s="1"/>
  <c r="L13" i="20"/>
  <c r="L12" i="20" s="1"/>
  <c r="L10" i="20"/>
  <c r="L9" i="20" s="1"/>
  <c r="L7" i="20"/>
  <c r="L6" i="20" s="1"/>
  <c r="L4" i="20"/>
  <c r="L3" i="20" s="1"/>
  <c r="S7" i="9"/>
  <c r="S10" i="9"/>
  <c r="S13" i="9"/>
  <c r="S16" i="9"/>
  <c r="S19" i="9"/>
  <c r="S22" i="9"/>
  <c r="S25" i="9"/>
  <c r="S28" i="9"/>
  <c r="S31" i="9"/>
  <c r="S4" i="9"/>
  <c r="S32" i="9"/>
  <c r="S29" i="9"/>
  <c r="S26" i="9"/>
  <c r="S23" i="9"/>
  <c r="S20" i="9"/>
  <c r="S17" i="9"/>
  <c r="S14" i="9"/>
  <c r="S11" i="9"/>
  <c r="S8" i="9"/>
  <c r="S5" i="9"/>
  <c r="P31" i="9"/>
  <c r="P28" i="9"/>
  <c r="P25" i="9"/>
  <c r="P22" i="9"/>
  <c r="P19" i="9"/>
  <c r="P16" i="9"/>
  <c r="P13" i="9"/>
  <c r="P10" i="9"/>
  <c r="P7" i="9"/>
  <c r="P4" i="9"/>
  <c r="P32" i="9"/>
  <c r="P29" i="9"/>
  <c r="P26" i="9"/>
  <c r="P23" i="9"/>
  <c r="P20" i="9"/>
  <c r="P17" i="9"/>
  <c r="P14" i="9"/>
  <c r="P11" i="9"/>
  <c r="P8" i="9"/>
  <c r="P5" i="9"/>
  <c r="M28" i="9"/>
  <c r="M31" i="9"/>
  <c r="M25" i="9"/>
  <c r="M22" i="9"/>
  <c r="M19" i="9"/>
  <c r="M16" i="9"/>
  <c r="M13" i="9"/>
  <c r="M10" i="9"/>
  <c r="M7" i="9"/>
  <c r="M4" i="9"/>
  <c r="M32" i="9"/>
  <c r="M29" i="9"/>
  <c r="M26" i="9"/>
  <c r="M23" i="9"/>
  <c r="M20" i="9"/>
  <c r="M17" i="9"/>
  <c r="M14" i="9"/>
  <c r="M11" i="9"/>
  <c r="M8" i="9"/>
  <c r="M5" i="9"/>
  <c r="C6" i="3" l="1"/>
  <c r="D6" i="3"/>
  <c r="E6" i="3"/>
  <c r="F6" i="3"/>
  <c r="G6" i="3"/>
  <c r="B6" i="3"/>
  <c r="L9" i="2"/>
  <c r="M9" i="2"/>
  <c r="N9" i="2"/>
  <c r="O9" i="2"/>
  <c r="P9" i="2"/>
  <c r="Q9" i="2"/>
  <c r="R9" i="2"/>
  <c r="K9" i="2"/>
  <c r="C6" i="27"/>
  <c r="D6" i="27"/>
  <c r="E6" i="27"/>
  <c r="F6" i="27"/>
  <c r="G6" i="27"/>
  <c r="H6" i="27"/>
  <c r="I6" i="27"/>
  <c r="J6" i="27"/>
  <c r="B6" i="27"/>
  <c r="E7" i="22" l="1"/>
  <c r="D7" i="22"/>
  <c r="C7" i="22"/>
  <c r="B7" i="22"/>
  <c r="H16" i="14"/>
  <c r="H15" i="14" s="1"/>
  <c r="H13" i="14"/>
  <c r="H10" i="14"/>
  <c r="H9" i="14" s="1"/>
  <c r="H7" i="14"/>
  <c r="H6" i="14" s="1"/>
  <c r="H4" i="14"/>
  <c r="H3" i="14" s="1"/>
  <c r="H18" i="14"/>
  <c r="H12" i="14"/>
  <c r="H22" i="14"/>
  <c r="H21" i="14" s="1"/>
  <c r="H25" i="13"/>
  <c r="H24" i="13" s="1"/>
  <c r="H22" i="13"/>
  <c r="H21" i="13" s="1"/>
  <c r="H19" i="13"/>
  <c r="H18" i="13" s="1"/>
  <c r="H16" i="13"/>
  <c r="H15" i="13" s="1"/>
  <c r="H13" i="13"/>
  <c r="H12" i="13" s="1"/>
  <c r="H11" i="13"/>
  <c r="H9" i="13"/>
  <c r="H8" i="13" s="1"/>
  <c r="H6" i="13"/>
  <c r="H5" i="13" s="1"/>
</calcChain>
</file>

<file path=xl/sharedStrings.xml><?xml version="1.0" encoding="utf-8"?>
<sst xmlns="http://schemas.openxmlformats.org/spreadsheetml/2006/main" count="997" uniqueCount="241">
  <si>
    <t>Total</t>
  </si>
  <si>
    <t>A</t>
  </si>
  <si>
    <t>Under 20 år</t>
  </si>
  <si>
    <t>B</t>
  </si>
  <si>
    <t>41 - 60 år</t>
  </si>
  <si>
    <t>D</t>
  </si>
  <si>
    <t>61 - 80 år</t>
  </si>
  <si>
    <t>E</t>
  </si>
  <si>
    <t>F</t>
  </si>
  <si>
    <t>2-3 timer</t>
  </si>
  <si>
    <t>4-6 timer</t>
  </si>
  <si>
    <t>7-10 timer</t>
  </si>
  <si>
    <t>11-14 timer</t>
  </si>
  <si>
    <t>15-25</t>
  </si>
  <si>
    <t>over 25</t>
  </si>
  <si>
    <t>Stort set hele døgnet hver dag</t>
  </si>
  <si>
    <t>Column %_x000D_
n_x000D_
Column Comparisons</t>
  </si>
  <si>
    <t>Total_x000D_
A</t>
  </si>
  <si>
    <t/>
  </si>
  <si>
    <t>c</t>
  </si>
  <si>
    <t>Barnebarn</t>
  </si>
  <si>
    <t>Barnebarn_x000D_
E</t>
  </si>
  <si>
    <t>Bedsteforældre_x000D_
F</t>
  </si>
  <si>
    <t>Ven + Bekendt/nabo + Frivillig (f.eks. besøgsven) + Anden relation + Anden relation, notér venligst: + Ved ikke_x000D_
H</t>
  </si>
  <si>
    <t>Mindre end ½ år</t>
  </si>
  <si>
    <t>½-1 år</t>
  </si>
  <si>
    <t>1-3 år</t>
  </si>
  <si>
    <t>3-5 år</t>
  </si>
  <si>
    <t>5-8 år</t>
  </si>
  <si>
    <t>Mere end 8 år</t>
  </si>
  <si>
    <t>Forældre/barn/sviger</t>
  </si>
  <si>
    <t>Huslige gøremål (f.eks. indkøb, rengøring, tøjvask)</t>
  </si>
  <si>
    <t>Personlige plejeopgaver (f.eks. hårpleje, påklædning, mv.)</t>
  </si>
  <si>
    <t>Tunge plejeopgaver (f.eks. hjælp til bad, toiletbesøg/bleskift, madning)</t>
  </si>
  <si>
    <t>Vedligehold af bolig (f.eks. reparationer, holde have)</t>
  </si>
  <si>
    <t>Transport</t>
  </si>
  <si>
    <t>Holde styr på økonomien (f.eks. at betale regninger)</t>
  </si>
  <si>
    <t>Kontakt til kommune og offentlige myndigheder</t>
  </si>
  <si>
    <t>Ledsage til sygehus, lægebesøg, fysioterapeut, terapi o.lign.</t>
  </si>
  <si>
    <t>Hjælp til tilberedning af mad</t>
  </si>
  <si>
    <t>Støtte/ledsage til fysisk eller social aktivitet</t>
  </si>
  <si>
    <t>Medicin (f.eks. give piller/sprøjte eller anden behandling)</t>
  </si>
  <si>
    <t>Støtte og motivering (f.eks. ved besøg eller telefonsamtale)</t>
  </si>
  <si>
    <t>Hjælp til akut opståede behov</t>
  </si>
  <si>
    <t>Andet, notér venligst:</t>
  </si>
  <si>
    <t>Hvad hjalp/hjælper du med?  (Flere svar er mulige, hvis du hjalp/hjælper med flere ting)</t>
  </si>
  <si>
    <t xml:space="preserve"> </t>
  </si>
  <si>
    <t>%</t>
  </si>
  <si>
    <t>Hvad hjalp/hjælper du med?  (Flere svar er mulige, hvis du hjalp/hjælper med flere ting) by Q7: Hvor gammel var/er den person, du hjalp/hjælper?</t>
  </si>
  <si>
    <t>Hverken enig eller uenig</t>
  </si>
  <si>
    <t>Det er en glæde for mig at hjælpe</t>
  </si>
  <si>
    <t>Det er belastende for mig at hjælpe</t>
  </si>
  <si>
    <t xml:space="preserve">Det påvirker mit fysiske helbred negativt  </t>
  </si>
  <si>
    <t xml:space="preserve">Det påvirker mit psykiske helbred negativt  </t>
  </si>
  <si>
    <t>Ved ikke/ikke relevant</t>
  </si>
  <si>
    <t>Helt/delvis  enig</t>
  </si>
  <si>
    <t>Hvor enig eller uenig er du i følgende udsagn om det at være pårørende og hjælpe én eller flere, der har brug for hjælp? Det påvirker mit fysiske helbred negativt, at jeg hjælper by Q4: Ugentlig tidsforbrug på at hjælpe</t>
  </si>
  <si>
    <t>Helt/delvis uenig</t>
  </si>
  <si>
    <t>Helt/delvis enig</t>
  </si>
  <si>
    <t>Hvor enig eller uenig er du i følgende udsagn om det at være pårørende og hjælpe én eller flere, der har brug for hjælp? Det påvirker mit psykiske helbred negativt, at jeg hjælper by Q4: Ugentlig tidsforbrug på at hjælpe</t>
  </si>
  <si>
    <t>Helt/Delvist enig</t>
  </si>
  <si>
    <t>11-25 timer</t>
  </si>
  <si>
    <t xml:space="preserve">Jeg er nødt til at hjælpe fordi den offentlige hjælp er utilstrækkelig </t>
  </si>
  <si>
    <t>Jeg hjælper fordi jeg har overskud til det</t>
  </si>
  <si>
    <t>Jeg er nødt til at hjælpe med kontakt til myndigheder og kommune, for at sikre, at den jeg hjælper får den rette støtte</t>
  </si>
  <si>
    <t>Har du på grund af omsorgsopgaverne oplevet, at…   (Angiv gerne flere svar) by Region, Beskæftigelse, Bosted</t>
  </si>
  <si>
    <t>Du har været nødt til at bruge ferie/fridage for at hjælpe en nærtstående</t>
  </si>
  <si>
    <t>Du har været nødt til at melde dig syg, for at hjælpe en nærtstående</t>
  </si>
  <si>
    <t>Du har været nødt til at gå på deltid for at hjælpe en nærtstående</t>
  </si>
  <si>
    <t>Du har været nødt til at sige dit job op som følge af omsorgsopgaver</t>
  </si>
  <si>
    <t>Du blev afskediget som følge af omsorgsopgaver</t>
  </si>
  <si>
    <t>Du har svært ved at stå til rådighed for A-kasse/jobcenter som følge af omsorgsopgaver</t>
  </si>
  <si>
    <t>Dit eget fysiske eller psykiske helbred har været påvirket af din rolle som pårørende i en grad, så du har været nødt til at melde dig syg</t>
  </si>
  <si>
    <t>Ingen af ovenstående</t>
  </si>
  <si>
    <t>Over 80 år</t>
  </si>
  <si>
    <t>21 - 40 år</t>
  </si>
  <si>
    <t xml:space="preserve">Under 20 </t>
  </si>
  <si>
    <t>I det følgende præsenterer vi en række forslag. Du bedes vurdere, i hvilken grad de kunne gøre det lettere for dig at være pårørende.  Elektronisk adgang til min nærtståendes sygejournal by Q6: Relation til den, du hjalp/hjælper</t>
  </si>
  <si>
    <t>Søster/Bror_x000D_
D</t>
  </si>
  <si>
    <t>Anden familie_x000D_
G</t>
  </si>
  <si>
    <t>Slet ikke</t>
  </si>
  <si>
    <t>I mindre grad</t>
  </si>
  <si>
    <t>Hverken/ eller</t>
  </si>
  <si>
    <t>I nogen grad</t>
  </si>
  <si>
    <t>I høj grad</t>
  </si>
  <si>
    <t>Ved ikke</t>
  </si>
  <si>
    <t>b</t>
  </si>
  <si>
    <t>I høj/nogen grad</t>
  </si>
  <si>
    <t>b c</t>
  </si>
  <si>
    <t>Forældre/barn</t>
  </si>
  <si>
    <t>Hvilke af følgende ordninger om mulighed for at få hjælp som pårørende fra offentlige myndigheder kender du til?  by Q7: Hvor gammel var/er den person, du hjalp/hjælper?</t>
  </si>
  <si>
    <t>Hvor gammel var/er den person, du hjalp/hjælper? | år</t>
  </si>
  <si>
    <t>Aflastning eller afløsning jf. servicelovens § 84, f.eks. ved aflastningsophold, daghjem eller lign.</t>
  </si>
  <si>
    <t>Hjælp i hjemmet til personlig pleje og eller praktisk hjælp, jf. servicelovens § 83</t>
  </si>
  <si>
    <t>Ledsagelse jf. servicelovens § 97</t>
  </si>
  <si>
    <t>Ansættelse til at passe nærtstående jf. servicelovens § 118</t>
  </si>
  <si>
    <t>Modtage plejevederlag i forbindelse med pasning af døende jf. Servicelovens § 119</t>
  </si>
  <si>
    <t>Ret til at modtage dagpenge i forbindelse med pasning af alvorligt syge børn jf. Barselslovens § 26</t>
  </si>
  <si>
    <t>Ret til dækning af tabt arbejdsfortjeneste til forældre til børn under 18 år med psykisk/fysisk funktionsnedsættelse jf. Servicelovens § 42</t>
  </si>
  <si>
    <t>Mulighed for selv at blive ansat som hjælper jf. Servicelovens § 94, 95, 96</t>
  </si>
  <si>
    <t>Column Names</t>
  </si>
  <si>
    <t>C</t>
  </si>
  <si>
    <t>Hvilke af følgende ordninger om mulighed for at få hjælp som pårørende fra offentlige myndigheder kender du til?  by Q4: Ugentlig tidsforbrug på at hjælpe</t>
  </si>
  <si>
    <t>Hvor megen tid brugte/bruger du om ugen på at hjælpe?</t>
  </si>
  <si>
    <t>Base 633</t>
  </si>
  <si>
    <t>21 - 40 år_x000D_
C</t>
  </si>
  <si>
    <t xml:space="preserve">Hvor megen tid brugte/bruger du om ugen på at hjælpe? by Q6 Hvad er din relation til den du hjælper? </t>
  </si>
  <si>
    <t>Ægtefælle/samlever_x000D_
B</t>
  </si>
  <si>
    <t>Mor/Far + Datter/Søn + Svigerdatter/svigersøn_x000D_
C</t>
  </si>
  <si>
    <t>c h</t>
  </si>
  <si>
    <t>Bedsteforældre/Barnebarn</t>
  </si>
  <si>
    <t>Ægtefælle/samlever</t>
  </si>
  <si>
    <t>Søster/Bror</t>
  </si>
  <si>
    <t>Anden familie</t>
  </si>
  <si>
    <t xml:space="preserve">Hvor længe har du indtil nu hjulpet din nærtstående? / Hvor længe hjalp du din nærtstående? by Q6 Hvad er din relation til den du hjælper? </t>
  </si>
  <si>
    <t>B C e f H</t>
  </si>
  <si>
    <t>h</t>
  </si>
  <si>
    <t>Ven + Bekendt+ Anden relation</t>
  </si>
  <si>
    <t>Bedsteforældre/barnebarn</t>
  </si>
  <si>
    <t>Bedsteforældre</t>
  </si>
  <si>
    <t xml:space="preserve">Ven+Bekendt+Anden </t>
  </si>
  <si>
    <t>Under 20 år_x000D_
B</t>
  </si>
  <si>
    <t>41 - 60 år_x000D_
D</t>
  </si>
  <si>
    <t>61 - 80 år_x000D_
E</t>
  </si>
  <si>
    <t>Over 80 år_x000D_
F</t>
  </si>
  <si>
    <t>B c</t>
  </si>
  <si>
    <t>B C</t>
  </si>
  <si>
    <t>B C d f</t>
  </si>
  <si>
    <t>b d</t>
  </si>
  <si>
    <t>B c D</t>
  </si>
  <si>
    <t>d</t>
  </si>
  <si>
    <t>c D E F</t>
  </si>
  <si>
    <t>B c D E</t>
  </si>
  <si>
    <t xml:space="preserve">Sign.level: 95%; Filter: Q1_2: Hjælper du en eller flere i din familie eller omgangskreds, der er syg/svækket, ældre, handicappet eller på anden måde er fysisk/psykisk funktionsnedsat, og som har behov for hjælp?   </t>
  </si>
  <si>
    <t>Back to TOC</t>
  </si>
  <si>
    <t>Hvor boede/bor den du hjalp/hjælper? by Q7: Hvor gammel var/er den person, du hjalp/hjælper?</t>
  </si>
  <si>
    <t>Sammen med mig</t>
  </si>
  <si>
    <t>C D E F</t>
  </si>
  <si>
    <t>e F</t>
  </si>
  <si>
    <t>E F</t>
  </si>
  <si>
    <t>f</t>
  </si>
  <si>
    <t>I egen bolig</t>
  </si>
  <si>
    <t>B C D</t>
  </si>
  <si>
    <t>B c d</t>
  </si>
  <si>
    <t>Plejehjem</t>
  </si>
  <si>
    <t>Botilbud</t>
  </si>
  <si>
    <t>Anden bolig</t>
  </si>
  <si>
    <t>e</t>
  </si>
  <si>
    <t>Helt/delvist uenig</t>
  </si>
  <si>
    <t>25-hele døgnet</t>
  </si>
  <si>
    <t>over 25 timer</t>
  </si>
  <si>
    <t>Helt uenig</t>
  </si>
  <si>
    <t>Delvist uenig</t>
  </si>
  <si>
    <t>Delvist enig</t>
  </si>
  <si>
    <t>Helt enig</t>
  </si>
  <si>
    <t>Ikke relevant</t>
  </si>
  <si>
    <t xml:space="preserve">Jeg føler mig forpligtet til at hjælpe </t>
  </si>
  <si>
    <t>Du har svaret, at du har været nødt til at bruge ferie/fridage for at hjælpe en nærtstående. Hvor mange dage har det ca. været det seneste år/det sidste år du hjalp? by Region, Beskæftigelse, Bosted</t>
  </si>
  <si>
    <t>1-3 dage om året</t>
  </si>
  <si>
    <t>4-7 dage om året</t>
  </si>
  <si>
    <t>8-14 dage om året</t>
  </si>
  <si>
    <t>Mere end 14 dage om året</t>
  </si>
  <si>
    <t>Har du på grund af omsorgsopgaverne oplevet, at…   (Angiv gerne flere svar)</t>
  </si>
  <si>
    <t>n</t>
  </si>
  <si>
    <t>Du har svaret, at du har været nødt til at bruge ferie/fridage for at hjælpe en nærtstående. Hvor mange dage har det ca. været det seneste år/det sidste år du hjalp?</t>
  </si>
  <si>
    <t>Helt/delvis uening</t>
  </si>
  <si>
    <t>...har påvirket mit karrierevalg</t>
  </si>
  <si>
    <t>...har medført, at jeg har misset vigtige deadlines</t>
  </si>
  <si>
    <t>...gør mig bedre til mit job, da jeg kan bruge pårørende-erfaringer i mit arbejdsliv</t>
  </si>
  <si>
    <t>...gør mig dårligere til mit job</t>
  </si>
  <si>
    <t>...har påvirket mit engagement negativt</t>
  </si>
  <si>
    <t>...har påvirket min indtægt negativt</t>
  </si>
  <si>
    <t>...har medført, at jeg har svært ved at fokusere på opgaver</t>
  </si>
  <si>
    <t>...gør at jeg ikke kan leve op til egne forventninger</t>
  </si>
  <si>
    <t>...har påvirket mit ambitionsniveau negativt</t>
  </si>
  <si>
    <t>Hvor længe har du indtil nu hjulpet din nærtstående? / Hvor længe hjalp du din nærtstående?</t>
  </si>
  <si>
    <t>Hvor enig eller uenig er du i følgende udsagn om, hvordan din rolle som pårørende har påvirket dit arbejds- eller uddannelsesliv?  Min rolle som pårørende… Har påvirket mit engagement negativt by Q4: Ugentlig tidsforbrug på at hjælpe</t>
  </si>
  <si>
    <t>15-25 timer</t>
  </si>
  <si>
    <t>&gt; 25 timer</t>
  </si>
  <si>
    <t>Hvor enig eller uenig er du i følgende udsagn om, hvordan din rolle som pårørende har påvirket dit arbejds- eller uddannelsesliv?  Min rolle som pårørende… Har medført, at jeg har/havde svært ved at fokusere på opgaver by Q4: Ugentlig tidsforbrug på at hjælpe</t>
  </si>
  <si>
    <t>Har du oplevet, at det at være pårørende, har påvirket din økonomi i forhold til en eller flere af nedenstående by Q4: Ugentlig tidsforbrug på at hjælpe</t>
  </si>
  <si>
    <t>Min daglige økonomi er blevet/blev meget presset</t>
  </si>
  <si>
    <t>Jeg har taget ekstraarbejde for at få økonomien til at hænge sammen</t>
  </si>
  <si>
    <t>Jeg har været nødt til at lave store ændringer i mit liv, f.eks. sælge min bil, flytter eller andet</t>
  </si>
  <si>
    <t>Jeg har sparet mindre op til min pension</t>
  </si>
  <si>
    <t>Jeg/vi har været dækket af en forsikring, der har hjulpet på den økonomiske situation</t>
  </si>
  <si>
    <t>Jeg har brugt af min egen opsparing for at kunne hjælpe min nærtstående</t>
  </si>
  <si>
    <t>Andet, notér:</t>
  </si>
  <si>
    <t>c D e F G h</t>
  </si>
  <si>
    <t>Min daglige økonomi er blevet meget presset</t>
  </si>
  <si>
    <t>Jeg bekymrer mig meget om min/vores økonomiske fremtid</t>
  </si>
  <si>
    <t>Har du oplevet, at det at være pårørende, har påvirket din økonomi i forhold til en eller flere af nedenstående by Q5: Hvor længe har du hjulpet/hjalp du din nærtstående?</t>
  </si>
  <si>
    <t>Jeg har været nødt til at lave store ændringer i mit liv, f.eks. sælge min bil, flytte eller andet</t>
  </si>
  <si>
    <t>base 633</t>
  </si>
  <si>
    <t>Jeg kan selv planlægge min arbejdsdag, og kan/kunne godt deltage i lægebesøg midt på dagen</t>
  </si>
  <si>
    <t>Jeg har mulighed for at søge orlov uden løn i en periode</t>
  </si>
  <si>
    <t>Jeg har mulighed for at gå ned i tid med løn i en periode</t>
  </si>
  <si>
    <t>Jeg har mulighed for at gå ned i tid uden løn i en periode</t>
  </si>
  <si>
    <t>Jeg harmulighed for at holde fri med løn for at deltage i lægebesøg mv. i arbejdstiden</t>
  </si>
  <si>
    <t>Jeg har mulighed for at holde fri uden løn for at deltage i lægebesøg mv. i arbejdstiden</t>
  </si>
  <si>
    <t>Jeg er nødt til at kompensere for den mistede arbejdstid på andre tidspunkter</t>
  </si>
  <si>
    <t>Jeg har mulighed for at ringe/maile i arbejdstiden på vegne af personen, jeg hjælper</t>
  </si>
  <si>
    <t>I det følgende præsenterer vi en række forslag. Du bedes vurdere, i hvilken grad de kunne gøre det lettere for dig at være pårørende.  Adgang til min nærtståendes e-boks, så jeg kan læse breve fra hospital, mv.</t>
  </si>
  <si>
    <t>I det følgende præsenterer vi en række forslag. Du bedes vurdere, i hvilken grad de kunne gøre det lettere for dig at være pårørende.  Bestilling af medicin til levering hos den, jeg er pårørende til</t>
  </si>
  <si>
    <t>I det følgende præsenterer vi en række forslag. Du bedes vurdere, i hvilken grad de kunne gøre det lettere for dig at være pårørende.  Elektronisk adgang til min nærtståendes sygejournal</t>
  </si>
  <si>
    <t>I det følgende præsenterer vi en række forslag. Du bedes vurdere, i hvilken grad de kunne gøre det lettere for dig at være pårørende.  Elektronisk adgang til uddybende oplysninger om min nærtståendes sygdom</t>
  </si>
  <si>
    <t>Du bedes vurdere, i hvilken grad de kunne gøre det lettere for dig at være pårørende.  Fuldmagt til at bruge min nærtståendes Nem-ID til udvalgte handlinger og dermed sikkert agere på vegne af ham/hende</t>
  </si>
  <si>
    <t>Column1</t>
  </si>
  <si>
    <t xml:space="preserve">I det følgende præsenterer vi en række forslag. Du bedes vurdere, i hvilken grad de kunne gøre det lettere for dig at være pårørende.  </t>
  </si>
  <si>
    <t>Booke møder med myndigheder online</t>
  </si>
  <si>
    <t xml:space="preserve">I det følgende præsenterer vi en række forslag. Du bedes vurdere, i hvilken grad de kunne gøre det lettere for dig at være pårørende. </t>
  </si>
  <si>
    <t xml:space="preserve"> Deltage i lægebesøg via et online værktøj som Skype</t>
  </si>
  <si>
    <t>Adgang til min nærtståendes e-boks, så jeg kan læse breve fra hospital, mv.</t>
  </si>
  <si>
    <t xml:space="preserve"> Bestilling af medicin til levering hos den, jeg er pårørende til</t>
  </si>
  <si>
    <t>Elektronisk adgang til min nærtståendes sygejournal</t>
  </si>
  <si>
    <t>Elektronisk adgang til uddybende oplysninger om min nærtståendes sygdom</t>
  </si>
  <si>
    <t xml:space="preserve"> Fuldmagt til at bruge min nærtståendes Nem-ID til udvalgte handlinger og dermed sikkert agere på vegne af ham/hende</t>
  </si>
  <si>
    <t>Søster/bror</t>
  </si>
  <si>
    <t>Slet ikke/I mindre grad</t>
  </si>
  <si>
    <t>Ven + Bekendt+ Anden</t>
  </si>
  <si>
    <t xml:space="preserve">Hvilke af følgende ordninger om mulighed for at få hjælp som pårørende fra offentlige myndigheder kender du til? </t>
  </si>
  <si>
    <t>2-3 timer_x000D_
B</t>
  </si>
  <si>
    <t>4-6 timer_x000D_
C</t>
  </si>
  <si>
    <t>7-10 timer_x000D_
D</t>
  </si>
  <si>
    <t>11-14 timer_x000D_
E</t>
  </si>
  <si>
    <t>15-25_x000D_
F</t>
  </si>
  <si>
    <t>over 25_x000D_
G</t>
  </si>
  <si>
    <t>Stort set hele døgnet hver dag_x000D_
H</t>
  </si>
  <si>
    <t xml:space="preserve">2-3 timer </t>
  </si>
  <si>
    <t>4-10 timer</t>
  </si>
  <si>
    <t>25 timer-hele døgnet</t>
  </si>
  <si>
    <t>25-stort set hele døgnet</t>
  </si>
  <si>
    <t>myndigheder</t>
  </si>
  <si>
    <t>forpligtet</t>
  </si>
  <si>
    <t>Jeg har mulighed for at søge orlov med løn i en periode</t>
  </si>
  <si>
    <t>Delvis enig</t>
  </si>
  <si>
    <t>hverken eller</t>
  </si>
  <si>
    <t>Delvis uenig</t>
  </si>
  <si>
    <t>hel enig</t>
  </si>
  <si>
    <t>ved ikke</t>
  </si>
  <si>
    <t xml:space="preserve">Over 80 år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</si>
</sst>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Times New Roman"/>
      <family val="1"/>
    </font>
    <font>
      <b/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45">
    <xf numFmtId="0" fontId="0" fillId="0" borderId="0" xfId="0"/>
    <xf numFmtId="0" fontId="2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2" fillId="0" borderId="3" xfId="0" applyFont="1" applyBorder="1" applyAlignment="1">
      <alignment vertical="center"/>
    </xf>
    <xf numFmtId="9" fontId="2" fillId="0" borderId="6" xfId="0" applyNumberFormat="1" applyFont="1" applyBorder="1" applyAlignment="1">
      <alignment vertical="center"/>
    </xf>
    <xf numFmtId="0" fontId="0" fillId="0" borderId="0" xfId="0" quotePrefix="1"/>
    <xf numFmtId="0" fontId="3" fillId="2" borderId="7" xfId="0" quotePrefix="1" applyFont="1" applyFill="1" applyBorder="1" applyAlignment="1">
      <alignment wrapText="1"/>
    </xf>
    <xf numFmtId="0" fontId="0" fillId="0" borderId="0" xfId="0" quotePrefix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quotePrefix="1" applyNumberFormat="1" applyAlignment="1">
      <alignment horizontal="center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vertical="top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0" fillId="0" borderId="7" xfId="0" quotePrefix="1" applyBorder="1" applyAlignment="1">
      <alignment wrapText="1"/>
    </xf>
    <xf numFmtId="0" fontId="2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9" fontId="2" fillId="0" borderId="6" xfId="0" applyNumberFormat="1" applyFont="1" applyBorder="1" applyAlignment="1">
      <alignment vertical="center" wrapText="1"/>
    </xf>
    <xf numFmtId="9" fontId="5" fillId="0" borderId="6" xfId="0" applyNumberFormat="1" applyFont="1" applyBorder="1" applyAlignment="1">
      <alignment vertical="center" wrapText="1"/>
    </xf>
    <xf numFmtId="9" fontId="0" fillId="0" borderId="0" xfId="0" applyNumberFormat="1" applyFill="1"/>
    <xf numFmtId="9" fontId="6" fillId="0" borderId="6" xfId="0" applyNumberFormat="1" applyFont="1" applyBorder="1" applyAlignment="1">
      <alignment vertical="center" wrapText="1"/>
    </xf>
    <xf numFmtId="0" fontId="0" fillId="0" borderId="10" xfId="0" quotePrefix="1" applyBorder="1"/>
    <xf numFmtId="0" fontId="0" fillId="0" borderId="10" xfId="0" applyBorder="1"/>
    <xf numFmtId="9" fontId="0" fillId="0" borderId="10" xfId="0" applyNumberFormat="1" applyBorder="1"/>
    <xf numFmtId="0" fontId="1" fillId="0" borderId="1" xfId="0" applyFont="1" applyBorder="1" applyAlignment="1">
      <alignment vertical="top" wrapText="1"/>
    </xf>
    <xf numFmtId="0" fontId="3" fillId="2" borderId="7" xfId="0" applyFont="1" applyFill="1" applyBorder="1" applyAlignment="1">
      <alignment wrapText="1"/>
    </xf>
    <xf numFmtId="0" fontId="4" fillId="0" borderId="0" xfId="0" applyFont="1" applyBorder="1" applyAlignment="1">
      <alignment vertical="center" wrapText="1"/>
    </xf>
    <xf numFmtId="9" fontId="5" fillId="0" borderId="0" xfId="0" applyNumberFormat="1" applyFont="1" applyBorder="1" applyAlignment="1">
      <alignment vertical="center" wrapText="1"/>
    </xf>
    <xf numFmtId="0" fontId="3" fillId="2" borderId="0" xfId="0" applyFont="1" applyFill="1"/>
    <xf numFmtId="9" fontId="0" fillId="3" borderId="0" xfId="0" applyNumberFormat="1" applyFont="1" applyFill="1"/>
    <xf numFmtId="1" fontId="0" fillId="0" borderId="0" xfId="0" applyNumberFormat="1" applyFont="1"/>
    <xf numFmtId="9" fontId="0" fillId="0" borderId="0" xfId="0" applyNumberFormat="1" applyFont="1"/>
    <xf numFmtId="1" fontId="0" fillId="3" borderId="0" xfId="0" applyNumberFormat="1" applyFont="1" applyFill="1"/>
    <xf numFmtId="17" fontId="0" fillId="0" borderId="0" xfId="0" quotePrefix="1" applyNumberFormat="1" applyAlignment="1">
      <alignment wrapText="1"/>
    </xf>
    <xf numFmtId="16" fontId="3" fillId="2" borderId="7" xfId="0" quotePrefix="1" applyNumberFormat="1" applyFont="1" applyFill="1" applyBorder="1" applyAlignment="1">
      <alignment wrapText="1"/>
    </xf>
    <xf numFmtId="17" fontId="3" fillId="2" borderId="7" xfId="0" quotePrefix="1" applyNumberFormat="1" applyFont="1" applyFill="1" applyBorder="1" applyAlignment="1">
      <alignment wrapText="1"/>
    </xf>
    <xf numFmtId="0" fontId="3" fillId="2" borderId="0" xfId="0" quotePrefix="1" applyFont="1" applyFill="1"/>
    <xf numFmtId="1" fontId="0" fillId="3" borderId="0" xfId="0" quotePrefix="1" applyNumberFormat="1" applyFont="1" applyFill="1" applyAlignment="1">
      <alignment horizontal="center"/>
    </xf>
    <xf numFmtId="1" fontId="0" fillId="0" borderId="0" xfId="0" quotePrefix="1" applyNumberFormat="1" applyFont="1" applyAlignment="1">
      <alignment horizontal="center"/>
    </xf>
    <xf numFmtId="9" fontId="0" fillId="3" borderId="0" xfId="1" applyFont="1" applyFill="1"/>
    <xf numFmtId="0" fontId="2" fillId="0" borderId="3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0" xfId="0"/>
    <xf numFmtId="0" fontId="0" fillId="0" borderId="0" xfId="0" quotePrefix="1"/>
    <xf numFmtId="0" fontId="0" fillId="0" borderId="0" xfId="0" quotePrefix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quotePrefix="1" applyNumberFormat="1" applyAlignment="1">
      <alignment horizontal="center"/>
    </xf>
    <xf numFmtId="0" fontId="0" fillId="0" borderId="0" xfId="0"/>
    <xf numFmtId="9" fontId="0" fillId="0" borderId="0" xfId="0" applyNumberFormat="1"/>
    <xf numFmtId="1" fontId="0" fillId="0" borderId="0" xfId="0" applyNumberFormat="1"/>
    <xf numFmtId="9" fontId="6" fillId="0" borderId="6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quotePrefix="1"/>
    <xf numFmtId="0" fontId="0" fillId="0" borderId="0" xfId="0" quotePrefix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quotePrefix="1" applyNumberFormat="1" applyAlignment="1">
      <alignment horizontal="center"/>
    </xf>
    <xf numFmtId="0" fontId="0" fillId="0" borderId="0" xfId="0"/>
    <xf numFmtId="0" fontId="9" fillId="0" borderId="0" xfId="2" applyFont="1"/>
    <xf numFmtId="0" fontId="0" fillId="0" borderId="0" xfId="0" quotePrefix="1"/>
    <xf numFmtId="0" fontId="0" fillId="0" borderId="0" xfId="0" quotePrefix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quotePrefix="1" applyNumberFormat="1"/>
    <xf numFmtId="1" fontId="0" fillId="0" borderId="0" xfId="0" quotePrefix="1" applyNumberFormat="1" applyAlignment="1">
      <alignment horizontal="center"/>
    </xf>
    <xf numFmtId="0" fontId="3" fillId="2" borderId="7" xfId="0" quotePrefix="1" applyFont="1" applyFill="1" applyBorder="1" applyAlignment="1">
      <alignment wrapText="1"/>
    </xf>
    <xf numFmtId="0" fontId="10" fillId="0" borderId="0" xfId="0" quotePrefix="1" applyFont="1"/>
    <xf numFmtId="9" fontId="10" fillId="0" borderId="0" xfId="0" applyNumberFormat="1" applyFont="1"/>
    <xf numFmtId="0" fontId="0" fillId="0" borderId="0" xfId="0"/>
    <xf numFmtId="0" fontId="0" fillId="0" borderId="0" xfId="0" quotePrefix="1"/>
    <xf numFmtId="9" fontId="0" fillId="0" borderId="0" xfId="0" applyNumberFormat="1"/>
    <xf numFmtId="1" fontId="0" fillId="0" borderId="0" xfId="0" applyNumberFormat="1"/>
    <xf numFmtId="0" fontId="0" fillId="0" borderId="0" xfId="0"/>
    <xf numFmtId="0" fontId="0" fillId="0" borderId="0" xfId="0" quotePrefix="1"/>
    <xf numFmtId="0" fontId="0" fillId="0" borderId="0" xfId="0" quotePrefix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quotePrefix="1" applyNumberFormat="1" applyAlignment="1">
      <alignment horizontal="center"/>
    </xf>
    <xf numFmtId="0" fontId="3" fillId="2" borderId="7" xfId="0" quotePrefix="1" applyFont="1" applyFill="1" applyBorder="1" applyAlignment="1">
      <alignment wrapText="1"/>
    </xf>
    <xf numFmtId="0" fontId="10" fillId="0" borderId="0" xfId="0" applyFont="1"/>
    <xf numFmtId="1" fontId="10" fillId="0" borderId="0" xfId="0" applyNumberFormat="1" applyFont="1"/>
    <xf numFmtId="1" fontId="10" fillId="0" borderId="0" xfId="0" quotePrefix="1" applyNumberFormat="1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 quotePrefix="1"/>
    <xf numFmtId="0" fontId="0" fillId="0" borderId="0" xfId="0" quotePrefix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quotePrefix="1" applyNumberFormat="1" applyAlignment="1">
      <alignment horizontal="center"/>
    </xf>
    <xf numFmtId="0" fontId="3" fillId="2" borderId="7" xfId="0" quotePrefix="1" applyFont="1" applyFill="1" applyBorder="1" applyAlignment="1">
      <alignment wrapText="1"/>
    </xf>
    <xf numFmtId="0" fontId="0" fillId="0" borderId="0" xfId="0"/>
    <xf numFmtId="0" fontId="0" fillId="0" borderId="0" xfId="0" quotePrefix="1"/>
    <xf numFmtId="0" fontId="0" fillId="0" borderId="0" xfId="0" quotePrefix="1" applyAlignment="1">
      <alignment wrapText="1"/>
    </xf>
    <xf numFmtId="9" fontId="0" fillId="0" borderId="0" xfId="0" applyNumberFormat="1"/>
    <xf numFmtId="1" fontId="0" fillId="0" borderId="0" xfId="0" applyNumberFormat="1"/>
    <xf numFmtId="1" fontId="0" fillId="0" borderId="0" xfId="0" quotePrefix="1" applyNumberFormat="1" applyAlignment="1">
      <alignment horizontal="center"/>
    </xf>
    <xf numFmtId="0" fontId="3" fillId="2" borderId="7" xfId="0" quotePrefix="1" applyFont="1" applyFill="1" applyBorder="1" applyAlignment="1">
      <alignment wrapText="1"/>
    </xf>
    <xf numFmtId="0" fontId="0" fillId="0" borderId="0" xfId="0" quotePrefix="1"/>
    <xf numFmtId="9" fontId="0" fillId="0" borderId="0" xfId="0" applyNumberFormat="1"/>
    <xf numFmtId="1" fontId="0" fillId="0" borderId="0" xfId="0" applyNumberFormat="1"/>
    <xf numFmtId="0" fontId="0" fillId="0" borderId="0" xfId="0" quotePrefix="1" applyAlignment="1">
      <alignment wrapText="1"/>
    </xf>
    <xf numFmtId="0" fontId="0" fillId="0" borderId="0" xfId="0"/>
    <xf numFmtId="0" fontId="0" fillId="0" borderId="0" xfId="0" quotePrefix="1"/>
    <xf numFmtId="9" fontId="0" fillId="0" borderId="0" xfId="0" applyNumberFormat="1"/>
    <xf numFmtId="1" fontId="0" fillId="0" borderId="0" xfId="0" applyNumberFormat="1"/>
    <xf numFmtId="0" fontId="0" fillId="0" borderId="0" xfId="0" quotePrefix="1" applyAlignment="1">
      <alignment wrapText="1"/>
    </xf>
    <xf numFmtId="0" fontId="0" fillId="0" borderId="0" xfId="0"/>
    <xf numFmtId="0" fontId="0" fillId="0" borderId="0" xfId="0" quotePrefix="1"/>
    <xf numFmtId="9" fontId="0" fillId="0" borderId="0" xfId="0" applyNumberFormat="1"/>
    <xf numFmtId="1" fontId="0" fillId="0" borderId="0" xfId="0" applyNumberFormat="1"/>
    <xf numFmtId="0" fontId="0" fillId="0" borderId="0" xfId="0" quotePrefix="1" applyAlignment="1">
      <alignment wrapText="1"/>
    </xf>
    <xf numFmtId="9" fontId="1" fillId="0" borderId="6" xfId="0" applyNumberFormat="1" applyFont="1" applyBorder="1" applyAlignment="1">
      <alignment vertical="top"/>
    </xf>
    <xf numFmtId="0" fontId="13" fillId="0" borderId="3" xfId="0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vertical="center"/>
    </xf>
    <xf numFmtId="9" fontId="15" fillId="0" borderId="1" xfId="0" applyNumberFormat="1" applyFont="1" applyBorder="1" applyAlignment="1">
      <alignment vertical="center" wrapText="1"/>
    </xf>
    <xf numFmtId="9" fontId="14" fillId="0" borderId="5" xfId="0" applyNumberFormat="1" applyFont="1" applyBorder="1" applyAlignment="1">
      <alignment vertical="center"/>
    </xf>
    <xf numFmtId="0" fontId="11" fillId="0" borderId="0" xfId="0" quotePrefix="1" applyFont="1"/>
    <xf numFmtId="0" fontId="11" fillId="0" borderId="0" xfId="0" quotePrefix="1" applyFont="1" applyAlignment="1">
      <alignment wrapText="1"/>
    </xf>
    <xf numFmtId="0" fontId="11" fillId="0" borderId="0" xfId="0" applyFont="1"/>
    <xf numFmtId="0" fontId="3" fillId="2" borderId="0" xfId="0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9" fontId="2" fillId="0" borderId="3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vertical="center" wrapText="1"/>
    </xf>
    <xf numFmtId="9" fontId="2" fillId="0" borderId="3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vertical="center" wrapText="1"/>
    </xf>
    <xf numFmtId="9" fontId="5" fillId="0" borderId="3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9" fontId="2" fillId="0" borderId="5" xfId="0" applyNumberFormat="1" applyFont="1" applyFill="1" applyBorder="1" applyAlignment="1">
      <alignment vertical="center"/>
    </xf>
    <xf numFmtId="9" fontId="2" fillId="0" borderId="0" xfId="0" applyNumberFormat="1" applyFont="1" applyFill="1" applyBorder="1" applyAlignment="1">
      <alignment vertical="center"/>
    </xf>
  </cellXfs>
  <cellStyles count="3">
    <cellStyle name="Hyperlink" xfId="2" builtinId="8"/>
    <cellStyle name="Normal" xfId="0" builtinId="0"/>
    <cellStyle name="Percent" xfId="1" builtinId="5"/>
  </cellStyles>
  <dxfs count="24">
    <dxf>
      <numFmt numFmtId="13" formatCode="0%"/>
    </dxf>
    <dxf>
      <alignment horizontal="general" vertical="bottom" textRotation="0" wrapText="1" indent="0" justifyLastLine="0" shrinkToFit="0" readingOrder="0"/>
    </dxf>
    <dxf>
      <numFmt numFmtId="1" formatCode="0"/>
    </dxf>
    <dxf>
      <numFmt numFmtId="13" formatCode="0%"/>
    </dxf>
    <dxf>
      <numFmt numFmtId="1" formatCode="0"/>
    </dxf>
    <dxf>
      <numFmt numFmtId="13" formatCode="0%"/>
    </dxf>
    <dxf>
      <numFmt numFmtId="1" formatCode="0"/>
    </dxf>
    <dxf>
      <numFmt numFmtId="13" formatCode="0%"/>
    </dxf>
    <dxf>
      <numFmt numFmtId="1" formatCode="0"/>
    </dxf>
    <dxf>
      <numFmt numFmtId="13" formatCode="0%"/>
    </dxf>
    <dxf>
      <numFmt numFmtId="1" formatCode="0"/>
    </dxf>
    <dxf>
      <numFmt numFmtId="13" formatCode="0%"/>
    </dxf>
    <dxf>
      <numFmt numFmtId="1" formatCode="0"/>
    </dxf>
    <dxf>
      <numFmt numFmtId="13" formatCode="0%"/>
    </dxf>
    <dxf>
      <numFmt numFmtId="1" formatCode="0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Hvor meget tid bruger pårørende om ugen på at hjælpe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'fig 1'!$B$1:$B$4</c:f>
              <c:strCache>
                <c:ptCount val="4"/>
                <c:pt idx="0">
                  <c:v>Total</c:v>
                </c:pt>
                <c:pt idx="3">
                  <c:v>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ED2-4832-865E-EB4E74E8C14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ED2-4832-865E-EB4E74E8C14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ED2-4832-865E-EB4E74E8C14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ED2-4832-865E-EB4E74E8C14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ED2-4832-865E-EB4E74E8C14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ED2-4832-865E-EB4E74E8C14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ED2-4832-865E-EB4E74E8C14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 1'!$A$5:$A$11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</c:v>
                </c:pt>
                <c:pt idx="5">
                  <c:v>over 25</c:v>
                </c:pt>
                <c:pt idx="6">
                  <c:v>Stort set hele døgnet hver dag</c:v>
                </c:pt>
              </c:strCache>
            </c:strRef>
          </c:cat>
          <c:val>
            <c:numRef>
              <c:f>'fig 1'!$B$5:$B$11</c:f>
              <c:numCache>
                <c:formatCode>0%</c:formatCode>
                <c:ptCount val="7"/>
                <c:pt idx="0">
                  <c:v>0.49</c:v>
                </c:pt>
                <c:pt idx="1">
                  <c:v>0.25</c:v>
                </c:pt>
                <c:pt idx="2">
                  <c:v>0.11</c:v>
                </c:pt>
                <c:pt idx="3">
                  <c:v>0.03</c:v>
                </c:pt>
                <c:pt idx="4">
                  <c:v>0.03</c:v>
                </c:pt>
                <c:pt idx="5">
                  <c:v>0.06</c:v>
                </c:pt>
                <c:pt idx="6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F-44AB-B35F-9E3A20E35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Antal ugentlige timer pårørende hjælper i forhold til alder på den nærtstående</a:t>
            </a:r>
            <a:endParaRPr lang="da-DK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2'!$B$1:$B$4</c:f>
              <c:strCache>
                <c:ptCount val="4"/>
                <c:pt idx="0">
                  <c:v>Under 20 år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2'!$A$5:$A$11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</c:v>
                </c:pt>
                <c:pt idx="5">
                  <c:v>over 25</c:v>
                </c:pt>
                <c:pt idx="6">
                  <c:v>Stort set hele døgnet hver dag</c:v>
                </c:pt>
              </c:strCache>
            </c:strRef>
          </c:cat>
          <c:val>
            <c:numRef>
              <c:f>'Fig 2'!$B$5:$B$11</c:f>
              <c:numCache>
                <c:formatCode>0%</c:formatCode>
                <c:ptCount val="7"/>
                <c:pt idx="0">
                  <c:v>0.35</c:v>
                </c:pt>
                <c:pt idx="1">
                  <c:v>0.26</c:v>
                </c:pt>
                <c:pt idx="2">
                  <c:v>0.15</c:v>
                </c:pt>
                <c:pt idx="3">
                  <c:v>0.05</c:v>
                </c:pt>
                <c:pt idx="4">
                  <c:v>0.05</c:v>
                </c:pt>
                <c:pt idx="5">
                  <c:v>0.09</c:v>
                </c:pt>
                <c:pt idx="6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7F-4A77-BD11-B3DA61A0CC93}"/>
            </c:ext>
          </c:extLst>
        </c:ser>
        <c:ser>
          <c:idx val="1"/>
          <c:order val="1"/>
          <c:tx>
            <c:strRef>
              <c:f>'Fig 2'!$C$1:$C$4</c:f>
              <c:strCache>
                <c:ptCount val="4"/>
                <c:pt idx="0">
                  <c:v>21 - 40 år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2'!$A$5:$A$11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</c:v>
                </c:pt>
                <c:pt idx="5">
                  <c:v>over 25</c:v>
                </c:pt>
                <c:pt idx="6">
                  <c:v>Stort set hele døgnet hver dag</c:v>
                </c:pt>
              </c:strCache>
            </c:strRef>
          </c:cat>
          <c:val>
            <c:numRef>
              <c:f>'Fig 2'!$C$5:$C$11</c:f>
              <c:numCache>
                <c:formatCode>0%</c:formatCode>
                <c:ptCount val="7"/>
                <c:pt idx="0">
                  <c:v>0.38</c:v>
                </c:pt>
                <c:pt idx="1">
                  <c:v>0.28999999999999998</c:v>
                </c:pt>
                <c:pt idx="2">
                  <c:v>0.18</c:v>
                </c:pt>
                <c:pt idx="3">
                  <c:v>0.02</c:v>
                </c:pt>
                <c:pt idx="4">
                  <c:v>0.05</c:v>
                </c:pt>
                <c:pt idx="5">
                  <c:v>0.06</c:v>
                </c:pt>
                <c:pt idx="6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F-4A77-BD11-B3DA61A0CC93}"/>
            </c:ext>
          </c:extLst>
        </c:ser>
        <c:ser>
          <c:idx val="2"/>
          <c:order val="2"/>
          <c:tx>
            <c:strRef>
              <c:f>'Fig 2'!$D$1:$D$4</c:f>
              <c:strCache>
                <c:ptCount val="4"/>
                <c:pt idx="0">
                  <c:v>41 - 60 år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2'!$A$5:$A$11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</c:v>
                </c:pt>
                <c:pt idx="5">
                  <c:v>over 25</c:v>
                </c:pt>
                <c:pt idx="6">
                  <c:v>Stort set hele døgnet hver dag</c:v>
                </c:pt>
              </c:strCache>
            </c:strRef>
          </c:cat>
          <c:val>
            <c:numRef>
              <c:f>'Fig 2'!$D$5:$D$11</c:f>
              <c:numCache>
                <c:formatCode>0%</c:formatCode>
                <c:ptCount val="7"/>
                <c:pt idx="0">
                  <c:v>0.45</c:v>
                </c:pt>
                <c:pt idx="1">
                  <c:v>0.23</c:v>
                </c:pt>
                <c:pt idx="2">
                  <c:v>0.13</c:v>
                </c:pt>
                <c:pt idx="3">
                  <c:v>0.04</c:v>
                </c:pt>
                <c:pt idx="4">
                  <c:v>0.04</c:v>
                </c:pt>
                <c:pt idx="5">
                  <c:v>7.0000000000000007E-2</c:v>
                </c:pt>
                <c:pt idx="6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7F-4A77-BD11-B3DA61A0CC93}"/>
            </c:ext>
          </c:extLst>
        </c:ser>
        <c:ser>
          <c:idx val="3"/>
          <c:order val="3"/>
          <c:tx>
            <c:strRef>
              <c:f>'Fig 2'!$E$1:$E$4</c:f>
              <c:strCache>
                <c:ptCount val="4"/>
                <c:pt idx="0">
                  <c:v>61 - 80 år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2'!$A$5:$A$11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</c:v>
                </c:pt>
                <c:pt idx="5">
                  <c:v>over 25</c:v>
                </c:pt>
                <c:pt idx="6">
                  <c:v>Stort set hele døgnet hver dag</c:v>
                </c:pt>
              </c:strCache>
            </c:strRef>
          </c:cat>
          <c:val>
            <c:numRef>
              <c:f>'Fig 2'!$E$5:$E$11</c:f>
              <c:numCache>
                <c:formatCode>0%</c:formatCode>
                <c:ptCount val="7"/>
                <c:pt idx="0">
                  <c:v>0.56999999999999995</c:v>
                </c:pt>
                <c:pt idx="1">
                  <c:v>0.22</c:v>
                </c:pt>
                <c:pt idx="2">
                  <c:v>0.1</c:v>
                </c:pt>
                <c:pt idx="3">
                  <c:v>0.04</c:v>
                </c:pt>
                <c:pt idx="4">
                  <c:v>0.02</c:v>
                </c:pt>
                <c:pt idx="5">
                  <c:v>0.04</c:v>
                </c:pt>
                <c:pt idx="6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7F-4A77-BD11-B3DA61A0CC93}"/>
            </c:ext>
          </c:extLst>
        </c:ser>
        <c:ser>
          <c:idx val="4"/>
          <c:order val="4"/>
          <c:tx>
            <c:strRef>
              <c:f>'Fig 2'!$F$1:$F$4</c:f>
              <c:strCache>
                <c:ptCount val="4"/>
                <c:pt idx="0">
                  <c:v>Over 80 år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2'!$A$5:$A$11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</c:v>
                </c:pt>
                <c:pt idx="5">
                  <c:v>over 25</c:v>
                </c:pt>
                <c:pt idx="6">
                  <c:v>Stort set hele døgnet hver dag</c:v>
                </c:pt>
              </c:strCache>
            </c:strRef>
          </c:cat>
          <c:val>
            <c:numRef>
              <c:f>'Fig 2'!$F$5:$F$11</c:f>
              <c:numCache>
                <c:formatCode>0%</c:formatCode>
                <c:ptCount val="7"/>
                <c:pt idx="0">
                  <c:v>0.55000000000000004</c:v>
                </c:pt>
                <c:pt idx="1">
                  <c:v>0.28000000000000003</c:v>
                </c:pt>
                <c:pt idx="2">
                  <c:v>7.0000000000000007E-2</c:v>
                </c:pt>
                <c:pt idx="3">
                  <c:v>0.02</c:v>
                </c:pt>
                <c:pt idx="4">
                  <c:v>0.02</c:v>
                </c:pt>
                <c:pt idx="5">
                  <c:v>0.05</c:v>
                </c:pt>
                <c:pt idx="6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7F-4A77-BD11-B3DA61A0CC9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2266056"/>
        <c:axId val="872266712"/>
      </c:barChart>
      <c:catAx>
        <c:axId val="87226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72266712"/>
        <c:crosses val="autoZero"/>
        <c:auto val="1"/>
        <c:lblAlgn val="ctr"/>
        <c:lblOffset val="100"/>
        <c:noMultiLvlLbl val="0"/>
      </c:catAx>
      <c:valAx>
        <c:axId val="872266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7226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Hvor meget tid pårørene bruger sammenholdt med relation til nærtstående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 3'!$L$5</c:f>
              <c:strCache>
                <c:ptCount val="1"/>
                <c:pt idx="0">
                  <c:v>2-3 timer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3'!$M$4:$R$4</c:f>
              <c:strCache>
                <c:ptCount val="6"/>
                <c:pt idx="0">
                  <c:v>Ægtefælle/samlever</c:v>
                </c:pt>
                <c:pt idx="1">
                  <c:v>Forældre/barn/sviger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f>'fig 3'!$M$5:$R$5</c:f>
              <c:numCache>
                <c:formatCode>0%</c:formatCode>
                <c:ptCount val="6"/>
                <c:pt idx="0">
                  <c:v>0.33333333333330001</c:v>
                </c:pt>
                <c:pt idx="1">
                  <c:v>0.51083591331269995</c:v>
                </c:pt>
                <c:pt idx="2">
                  <c:v>0.42857142857139996</c:v>
                </c:pt>
                <c:pt idx="3">
                  <c:v>0.48936170212765956</c:v>
                </c:pt>
                <c:pt idx="4">
                  <c:v>0.58974358974359997</c:v>
                </c:pt>
                <c:pt idx="5">
                  <c:v>0.50344827586210006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3E-45F3-A1CB-BCC16A1EF6C2}"/>
            </c:ext>
          </c:extLst>
        </c:ser>
        <c:ser>
          <c:idx val="1"/>
          <c:order val="1"/>
          <c:tx>
            <c:strRef>
              <c:f>'fig 3'!$L$6</c:f>
              <c:strCache>
                <c:ptCount val="1"/>
                <c:pt idx="0">
                  <c:v>4-6 timer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3'!$M$4:$R$4</c:f>
              <c:strCache>
                <c:ptCount val="6"/>
                <c:pt idx="0">
                  <c:v>Ægtefælle/samlever</c:v>
                </c:pt>
                <c:pt idx="1">
                  <c:v>Forældre/barn/sviger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f>'fig 3'!$M$6:$R$6</c:f>
              <c:numCache>
                <c:formatCode>0%</c:formatCode>
                <c:ptCount val="6"/>
                <c:pt idx="0">
                  <c:v>0.17647058823529999</c:v>
                </c:pt>
                <c:pt idx="1">
                  <c:v>0.25386996904019998</c:v>
                </c:pt>
                <c:pt idx="2">
                  <c:v>0.28571428571430002</c:v>
                </c:pt>
                <c:pt idx="3">
                  <c:v>0.21276595744680851</c:v>
                </c:pt>
                <c:pt idx="4">
                  <c:v>0.28205128205129998</c:v>
                </c:pt>
                <c:pt idx="5">
                  <c:v>0.27586206896549997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3E-45F3-A1CB-BCC16A1EF6C2}"/>
            </c:ext>
          </c:extLst>
        </c:ser>
        <c:ser>
          <c:idx val="2"/>
          <c:order val="2"/>
          <c:tx>
            <c:strRef>
              <c:f>'fig 3'!$L$7</c:f>
              <c:strCache>
                <c:ptCount val="1"/>
                <c:pt idx="0">
                  <c:v>7-10 timer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3'!$M$4:$R$4</c:f>
              <c:strCache>
                <c:ptCount val="6"/>
                <c:pt idx="0">
                  <c:v>Ægtefælle/samlever</c:v>
                </c:pt>
                <c:pt idx="1">
                  <c:v>Forældre/barn/sviger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f>'fig 3'!$M$7:$R$7</c:f>
              <c:numCache>
                <c:formatCode>0%</c:formatCode>
                <c:ptCount val="6"/>
                <c:pt idx="0">
                  <c:v>0.1960784313725</c:v>
                </c:pt>
                <c:pt idx="1">
                  <c:v>0.1207430340557</c:v>
                </c:pt>
                <c:pt idx="2">
                  <c:v>0.17857142857140001</c:v>
                </c:pt>
                <c:pt idx="3">
                  <c:v>0.1702127659574468</c:v>
                </c:pt>
                <c:pt idx="4">
                  <c:v>2.5641025641030001E-2</c:v>
                </c:pt>
                <c:pt idx="5">
                  <c:v>6.2068965517240005E-2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3E-45F3-A1CB-BCC16A1EF6C2}"/>
            </c:ext>
          </c:extLst>
        </c:ser>
        <c:ser>
          <c:idx val="3"/>
          <c:order val="3"/>
          <c:tx>
            <c:strRef>
              <c:f>'fig 3'!$L$8</c:f>
              <c:strCache>
                <c:ptCount val="1"/>
                <c:pt idx="0">
                  <c:v>11-14 timer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3'!$M$4:$R$4</c:f>
              <c:strCache>
                <c:ptCount val="6"/>
                <c:pt idx="0">
                  <c:v>Ægtefælle/samlever</c:v>
                </c:pt>
                <c:pt idx="1">
                  <c:v>Forældre/barn/sviger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f>'fig 3'!$M$8:$R$8</c:f>
              <c:numCache>
                <c:formatCode>0%</c:formatCode>
                <c:ptCount val="6"/>
                <c:pt idx="0">
                  <c:v>9.8039215686269998E-2</c:v>
                </c:pt>
                <c:pt idx="1">
                  <c:v>4.0247678018580001E-2</c:v>
                </c:pt>
                <c:pt idx="2">
                  <c:v>0</c:v>
                </c:pt>
                <c:pt idx="3">
                  <c:v>4.2553191489361701E-2</c:v>
                </c:pt>
                <c:pt idx="4">
                  <c:v>0</c:v>
                </c:pt>
                <c:pt idx="5">
                  <c:v>1.3793103448279999E-2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3E-45F3-A1CB-BCC16A1EF6C2}"/>
            </c:ext>
          </c:extLst>
        </c:ser>
        <c:ser>
          <c:idx val="4"/>
          <c:order val="4"/>
          <c:tx>
            <c:strRef>
              <c:f>'fig 3'!$L$9</c:f>
              <c:strCache>
                <c:ptCount val="1"/>
                <c:pt idx="0">
                  <c:v>15-25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3'!$M$4:$R$4</c:f>
              <c:strCache>
                <c:ptCount val="6"/>
                <c:pt idx="0">
                  <c:v>Ægtefælle/samlever</c:v>
                </c:pt>
                <c:pt idx="1">
                  <c:v>Forældre/barn/sviger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f>'fig 3'!$M$9:$R$9</c:f>
              <c:numCache>
                <c:formatCode>0%</c:formatCode>
                <c:ptCount val="6"/>
                <c:pt idx="0">
                  <c:v>0</c:v>
                </c:pt>
                <c:pt idx="1">
                  <c:v>3.4055727554180001E-2</c:v>
                </c:pt>
                <c:pt idx="2">
                  <c:v>0.10714285714290001</c:v>
                </c:pt>
                <c:pt idx="3">
                  <c:v>0</c:v>
                </c:pt>
                <c:pt idx="4">
                  <c:v>0</c:v>
                </c:pt>
                <c:pt idx="5">
                  <c:v>2.7586206896549999E-2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3E-45F3-A1CB-BCC16A1EF6C2}"/>
            </c:ext>
          </c:extLst>
        </c:ser>
        <c:ser>
          <c:idx val="5"/>
          <c:order val="5"/>
          <c:tx>
            <c:strRef>
              <c:f>'fig 3'!$L$10</c:f>
              <c:strCache>
                <c:ptCount val="1"/>
                <c:pt idx="0">
                  <c:v>over 25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3'!$M$4:$R$4</c:f>
              <c:strCache>
                <c:ptCount val="6"/>
                <c:pt idx="0">
                  <c:v>Ægtefælle/samlever</c:v>
                </c:pt>
                <c:pt idx="1">
                  <c:v>Forældre/barn/sviger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f>'fig 3'!$M$10:$R$10</c:f>
              <c:numCache>
                <c:formatCode>0%</c:formatCode>
                <c:ptCount val="6"/>
                <c:pt idx="0">
                  <c:v>9.8039215686269998E-2</c:v>
                </c:pt>
                <c:pt idx="1">
                  <c:v>2.4767801857589998E-2</c:v>
                </c:pt>
                <c:pt idx="2">
                  <c:v>0</c:v>
                </c:pt>
                <c:pt idx="3">
                  <c:v>8.5106382978723402E-2</c:v>
                </c:pt>
                <c:pt idx="4">
                  <c:v>7.6923076923079994E-2</c:v>
                </c:pt>
                <c:pt idx="5">
                  <c:v>0.1103448275862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E-45F3-A1CB-BCC16A1EF6C2}"/>
            </c:ext>
          </c:extLst>
        </c:ser>
        <c:ser>
          <c:idx val="6"/>
          <c:order val="6"/>
          <c:tx>
            <c:strRef>
              <c:f>'fig 3'!$L$11</c:f>
              <c:strCache>
                <c:ptCount val="1"/>
                <c:pt idx="0">
                  <c:v>Stort set hele døgnet hver dag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'fig 3'!$M$4:$R$4</c:f>
              <c:strCache>
                <c:ptCount val="6"/>
                <c:pt idx="0">
                  <c:v>Ægtefælle/samlever</c:v>
                </c:pt>
                <c:pt idx="1">
                  <c:v>Forældre/barn/sviger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f>'fig 3'!$M$11:$R$11</c:f>
              <c:numCache>
                <c:formatCode>0%</c:formatCode>
                <c:ptCount val="6"/>
                <c:pt idx="0">
                  <c:v>9.8039215686269998E-2</c:v>
                </c:pt>
                <c:pt idx="1">
                  <c:v>1.5479876160990001E-2</c:v>
                </c:pt>
                <c:pt idx="2">
                  <c:v>0</c:v>
                </c:pt>
                <c:pt idx="3">
                  <c:v>0</c:v>
                </c:pt>
                <c:pt idx="4">
                  <c:v>2.5641025641030001E-2</c:v>
                </c:pt>
                <c:pt idx="5">
                  <c:v>6.8965517241380003E-3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3E-45F3-A1CB-BCC16A1EF6C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68186448"/>
        <c:axId val="668183168"/>
      </c:barChart>
      <c:catAx>
        <c:axId val="668186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68183168"/>
        <c:crosses val="autoZero"/>
        <c:auto val="1"/>
        <c:lblAlgn val="ctr"/>
        <c:lblOffset val="100"/>
        <c:noMultiLvlLbl val="0"/>
      </c:catAx>
      <c:valAx>
        <c:axId val="668183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6818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Hvor længe pårørende har hjulpet i forhold til relation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 4'!$L$26</c:f>
              <c:strCache>
                <c:ptCount val="1"/>
                <c:pt idx="0">
                  <c:v>Mindre end ½ år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4'!$M$25:$U$25</c15:sqref>
                  </c15:fullRef>
                </c:ext>
              </c:extLst>
              <c:f>('fig 4'!$N$25:$P$25,'fig 4'!$S$25:$U$25)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4'!$M$26:$U$26</c15:sqref>
                  </c15:fullRef>
                </c:ext>
              </c:extLst>
              <c:f>('fig 4'!$N$26:$P$26,'fig 4'!$S$26:$U$26)</c:f>
              <c:numCache>
                <c:formatCode>0%</c:formatCode>
                <c:ptCount val="6"/>
                <c:pt idx="0">
                  <c:v>7.8431372549020009E-2</c:v>
                </c:pt>
                <c:pt idx="1">
                  <c:v>4.9535603715169997E-2</c:v>
                </c:pt>
                <c:pt idx="2">
                  <c:v>7.1428571428570009E-2</c:v>
                </c:pt>
                <c:pt idx="3">
                  <c:v>6.3829787234042548E-2</c:v>
                </c:pt>
                <c:pt idx="4">
                  <c:v>7.6923076923079994E-2</c:v>
                </c:pt>
                <c:pt idx="5">
                  <c:v>0.1310344827586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D0-4893-9D56-3604CFCD0A2F}"/>
            </c:ext>
          </c:extLst>
        </c:ser>
        <c:ser>
          <c:idx val="1"/>
          <c:order val="1"/>
          <c:tx>
            <c:strRef>
              <c:f>'fig 4'!$L$27</c:f>
              <c:strCache>
                <c:ptCount val="1"/>
                <c:pt idx="0">
                  <c:v>½-1 år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4'!$M$25:$U$25</c15:sqref>
                  </c15:fullRef>
                </c:ext>
              </c:extLst>
              <c:f>('fig 4'!$N$25:$P$25,'fig 4'!$S$25:$U$25)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4'!$M$27:$U$27</c15:sqref>
                  </c15:fullRef>
                </c:ext>
              </c:extLst>
              <c:f>('fig 4'!$N$27:$P$27,'fig 4'!$S$27:$U$27)</c:f>
              <c:numCache>
                <c:formatCode>0%</c:formatCode>
                <c:ptCount val="6"/>
                <c:pt idx="0">
                  <c:v>5.882352941176E-2</c:v>
                </c:pt>
                <c:pt idx="1">
                  <c:v>8.0495356037150009E-2</c:v>
                </c:pt>
                <c:pt idx="2">
                  <c:v>7.1428571428570009E-2</c:v>
                </c:pt>
                <c:pt idx="3">
                  <c:v>0.21276595744680851</c:v>
                </c:pt>
                <c:pt idx="4">
                  <c:v>7.6923076923079994E-2</c:v>
                </c:pt>
                <c:pt idx="5">
                  <c:v>0.20689655172409999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D0-4893-9D56-3604CFCD0A2F}"/>
            </c:ext>
          </c:extLst>
        </c:ser>
        <c:ser>
          <c:idx val="2"/>
          <c:order val="2"/>
          <c:tx>
            <c:strRef>
              <c:f>'fig 4'!$L$28</c:f>
              <c:strCache>
                <c:ptCount val="1"/>
                <c:pt idx="0">
                  <c:v>1-3 år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4'!$M$25:$U$25</c15:sqref>
                  </c15:fullRef>
                </c:ext>
              </c:extLst>
              <c:f>('fig 4'!$N$25:$P$25,'fig 4'!$S$25:$U$25)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4'!$M$28:$U$28</c15:sqref>
                  </c15:fullRef>
                </c:ext>
              </c:extLst>
              <c:f>('fig 4'!$N$28:$P$28,'fig 4'!$S$28:$U$28)</c:f>
              <c:numCache>
                <c:formatCode>0%</c:formatCode>
                <c:ptCount val="6"/>
                <c:pt idx="0">
                  <c:v>0.1960784313725</c:v>
                </c:pt>
                <c:pt idx="1">
                  <c:v>0.2414860681115</c:v>
                </c:pt>
                <c:pt idx="2">
                  <c:v>0.35714285714290001</c:v>
                </c:pt>
                <c:pt idx="3">
                  <c:v>0.23404255319148937</c:v>
                </c:pt>
                <c:pt idx="4">
                  <c:v>0.58974358974359997</c:v>
                </c:pt>
                <c:pt idx="5">
                  <c:v>0.23448275862069998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D0-4893-9D56-3604CFCD0A2F}"/>
            </c:ext>
          </c:extLst>
        </c:ser>
        <c:ser>
          <c:idx val="3"/>
          <c:order val="3"/>
          <c:tx>
            <c:strRef>
              <c:f>'fig 4'!$L$29</c:f>
              <c:strCache>
                <c:ptCount val="1"/>
                <c:pt idx="0">
                  <c:v>3-5 år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4'!$M$25:$U$25</c15:sqref>
                  </c15:fullRef>
                </c:ext>
              </c:extLst>
              <c:f>('fig 4'!$N$25:$P$25,'fig 4'!$S$25:$U$25)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4'!$M$29:$U$29</c15:sqref>
                  </c15:fullRef>
                </c:ext>
              </c:extLst>
              <c:f>('fig 4'!$N$29:$P$29,'fig 4'!$S$29:$U$29)</c:f>
              <c:numCache>
                <c:formatCode>0%</c:formatCode>
                <c:ptCount val="6"/>
                <c:pt idx="0">
                  <c:v>0.1176470588235</c:v>
                </c:pt>
                <c:pt idx="1">
                  <c:v>0.22600619195050001</c:v>
                </c:pt>
                <c:pt idx="2">
                  <c:v>0.14285714285709999</c:v>
                </c:pt>
                <c:pt idx="3">
                  <c:v>0.14893617021276595</c:v>
                </c:pt>
                <c:pt idx="4">
                  <c:v>5.1282051282049997E-2</c:v>
                </c:pt>
                <c:pt idx="5">
                  <c:v>0.15862068965520001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D0-4893-9D56-3604CFCD0A2F}"/>
            </c:ext>
          </c:extLst>
        </c:ser>
        <c:ser>
          <c:idx val="4"/>
          <c:order val="4"/>
          <c:tx>
            <c:strRef>
              <c:f>'fig 4'!$L$30</c:f>
              <c:strCache>
                <c:ptCount val="1"/>
                <c:pt idx="0">
                  <c:v>5-8 år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4'!$M$25:$U$25</c15:sqref>
                  </c15:fullRef>
                </c:ext>
              </c:extLst>
              <c:f>('fig 4'!$N$25:$P$25,'fig 4'!$S$25:$U$25)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4'!$M$30:$U$30</c15:sqref>
                  </c15:fullRef>
                </c:ext>
              </c:extLst>
              <c:f>('fig 4'!$N$30:$P$30,'fig 4'!$S$30:$U$30)</c:f>
              <c:numCache>
                <c:formatCode>0%</c:formatCode>
                <c:ptCount val="6"/>
                <c:pt idx="0">
                  <c:v>0.21568627450979999</c:v>
                </c:pt>
                <c:pt idx="1">
                  <c:v>0.1393188854489</c:v>
                </c:pt>
                <c:pt idx="2">
                  <c:v>3.5714285714290001E-2</c:v>
                </c:pt>
                <c:pt idx="3">
                  <c:v>0.14893617021276595</c:v>
                </c:pt>
                <c:pt idx="4">
                  <c:v>2.5641025641030001E-2</c:v>
                </c:pt>
                <c:pt idx="5">
                  <c:v>0.12413793103450001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D0-4893-9D56-3604CFCD0A2F}"/>
            </c:ext>
          </c:extLst>
        </c:ser>
        <c:ser>
          <c:idx val="5"/>
          <c:order val="5"/>
          <c:tx>
            <c:strRef>
              <c:f>'fig 4'!$L$31</c:f>
              <c:strCache>
                <c:ptCount val="1"/>
                <c:pt idx="0">
                  <c:v>Mere end 8 år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4'!$M$25:$U$25</c15:sqref>
                  </c15:fullRef>
                </c:ext>
              </c:extLst>
              <c:f>('fig 4'!$N$25:$P$25,'fig 4'!$S$25:$U$25)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Ven+Bekendt+Anden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4'!$M$31:$U$31</c15:sqref>
                  </c15:fullRef>
                </c:ext>
              </c:extLst>
              <c:f>('fig 4'!$N$31:$P$31,'fig 4'!$S$31:$U$31)</c:f>
              <c:numCache>
                <c:formatCode>0%</c:formatCode>
                <c:ptCount val="6"/>
                <c:pt idx="0">
                  <c:v>0.33333333333330001</c:v>
                </c:pt>
                <c:pt idx="1">
                  <c:v>0.26315789473680001</c:v>
                </c:pt>
                <c:pt idx="2">
                  <c:v>0.32142857142860004</c:v>
                </c:pt>
                <c:pt idx="3">
                  <c:v>0.19</c:v>
                </c:pt>
                <c:pt idx="4">
                  <c:v>0.1794871794872</c:v>
                </c:pt>
                <c:pt idx="5">
                  <c:v>0.14482758620690001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D0-4893-9D56-3604CFCD0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04538120"/>
        <c:axId val="504539104"/>
      </c:barChart>
      <c:catAx>
        <c:axId val="504538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04539104"/>
        <c:crosses val="autoZero"/>
        <c:auto val="1"/>
        <c:lblAlgn val="ctr"/>
        <c:lblOffset val="100"/>
        <c:noMultiLvlLbl val="0"/>
      </c:catAx>
      <c:valAx>
        <c:axId val="504539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04538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Hvad</a:t>
            </a:r>
            <a:r>
              <a:rPr lang="da-DK" baseline="0"/>
              <a:t> hjælper pårørende med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5'!$A$4:$A$17</c:f>
              <c:strCache>
                <c:ptCount val="14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Hjælp til akut opståede behov</c:v>
                </c:pt>
                <c:pt idx="4">
                  <c:v>Kontakt til kommune og offentlige myndigheder</c:v>
                </c:pt>
                <c:pt idx="5">
                  <c:v>Transport</c:v>
                </c:pt>
                <c:pt idx="6">
                  <c:v>Vedligehold af bolig (f.eks. reparationer, holde have)</c:v>
                </c:pt>
                <c:pt idx="7">
                  <c:v>Holde styr på økonomien (f.eks. at betale regninger)</c:v>
                </c:pt>
                <c:pt idx="8">
                  <c:v>Støtte/ledsage til fysisk eller social aktivitet</c:v>
                </c:pt>
                <c:pt idx="9">
                  <c:v>Hjælp til tilberedning af mad</c:v>
                </c:pt>
                <c:pt idx="10">
                  <c:v>Medicin (f.eks. give piller/sprøjte eller anden behandling)</c:v>
                </c:pt>
                <c:pt idx="11">
                  <c:v>Personlige plejeopgaver (f.eks. hårpleje, påklædning, mv.)</c:v>
                </c:pt>
                <c:pt idx="12">
                  <c:v>Tunge plejeopgaver (f.eks. hjælp til bad, toiletbesøg/bleskift, madning)</c:v>
                </c:pt>
                <c:pt idx="13">
                  <c:v>Andet, notér venligst:</c:v>
                </c:pt>
              </c:strCache>
            </c:strRef>
          </c:cat>
          <c:val>
            <c:numRef>
              <c:f>'Fig 5'!$B$4:$B$17</c:f>
              <c:numCache>
                <c:formatCode>0%</c:formatCode>
                <c:ptCount val="14"/>
                <c:pt idx="0">
                  <c:v>0.51026856240130003</c:v>
                </c:pt>
                <c:pt idx="1">
                  <c:v>0.49131121642969999</c:v>
                </c:pt>
                <c:pt idx="2">
                  <c:v>0.42496050552920006</c:v>
                </c:pt>
                <c:pt idx="3">
                  <c:v>0.42338072669829996</c:v>
                </c:pt>
                <c:pt idx="4">
                  <c:v>0.41706161137440001</c:v>
                </c:pt>
                <c:pt idx="5">
                  <c:v>0.37440758293839999</c:v>
                </c:pt>
                <c:pt idx="6">
                  <c:v>0.36650868878359999</c:v>
                </c:pt>
                <c:pt idx="7">
                  <c:v>0.2859399684044</c:v>
                </c:pt>
                <c:pt idx="8">
                  <c:v>0.25592417061610001</c:v>
                </c:pt>
                <c:pt idx="9">
                  <c:v>0.216429699842</c:v>
                </c:pt>
                <c:pt idx="10">
                  <c:v>0.16429699842019999</c:v>
                </c:pt>
                <c:pt idx="11">
                  <c:v>0.1184834123223</c:v>
                </c:pt>
                <c:pt idx="12">
                  <c:v>7.1090047393360001E-2</c:v>
                </c:pt>
                <c:pt idx="13">
                  <c:v>5.8451816745659996E-2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86-4290-8477-1D0279A0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3672672"/>
        <c:axId val="673675624"/>
      </c:barChart>
      <c:catAx>
        <c:axId val="67367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73675624"/>
        <c:crosses val="autoZero"/>
        <c:auto val="1"/>
        <c:lblAlgn val="ctr"/>
        <c:lblOffset val="100"/>
        <c:noMultiLvlLbl val="0"/>
      </c:catAx>
      <c:valAx>
        <c:axId val="673675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7367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Plejeopgaver sammenholdt med hvor meget man hjælper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 6'!$B$9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6'!$B$10:$B$17</c:f>
              <c:numCache>
                <c:formatCode>0%</c:formatCode>
                <c:ptCount val="8"/>
                <c:pt idx="0">
                  <c:v>0.51</c:v>
                </c:pt>
                <c:pt idx="1">
                  <c:v>0.49</c:v>
                </c:pt>
                <c:pt idx="2">
                  <c:v>0.42</c:v>
                </c:pt>
                <c:pt idx="3">
                  <c:v>0.42</c:v>
                </c:pt>
                <c:pt idx="4">
                  <c:v>0.28999999999999998</c:v>
                </c:pt>
                <c:pt idx="5">
                  <c:v>0.16</c:v>
                </c:pt>
                <c:pt idx="6">
                  <c:v>0.12</c:v>
                </c:pt>
                <c:pt idx="7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6B-4D09-89D4-9CFA8FC6F0A4}"/>
            </c:ext>
          </c:extLst>
        </c:ser>
        <c:ser>
          <c:idx val="1"/>
          <c:order val="1"/>
          <c:tx>
            <c:strRef>
              <c:f>'Fig 6'!$C$9</c:f>
              <c:strCache>
                <c:ptCount val="1"/>
                <c:pt idx="0">
                  <c:v>2-3 timer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6'!$C$10:$C$17</c:f>
              <c:numCache>
                <c:formatCode>0%</c:formatCode>
                <c:ptCount val="8"/>
                <c:pt idx="0">
                  <c:v>0.5</c:v>
                </c:pt>
                <c:pt idx="1">
                  <c:v>0.49</c:v>
                </c:pt>
                <c:pt idx="2">
                  <c:v>0.35</c:v>
                </c:pt>
                <c:pt idx="3">
                  <c:v>0.35</c:v>
                </c:pt>
                <c:pt idx="4">
                  <c:v>0.26</c:v>
                </c:pt>
                <c:pt idx="5">
                  <c:v>0.09</c:v>
                </c:pt>
                <c:pt idx="6">
                  <c:v>0.06</c:v>
                </c:pt>
                <c:pt idx="7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6B-4D09-89D4-9CFA8FC6F0A4}"/>
            </c:ext>
          </c:extLst>
        </c:ser>
        <c:ser>
          <c:idx val="2"/>
          <c:order val="2"/>
          <c:tx>
            <c:strRef>
              <c:f>'Fig 6'!$D$9</c:f>
              <c:strCache>
                <c:ptCount val="1"/>
                <c:pt idx="0">
                  <c:v>4-6 timer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6'!$D$10:$D$17</c:f>
              <c:numCache>
                <c:formatCode>0%</c:formatCode>
                <c:ptCount val="8"/>
                <c:pt idx="0">
                  <c:v>0.54</c:v>
                </c:pt>
                <c:pt idx="1">
                  <c:v>0.49</c:v>
                </c:pt>
                <c:pt idx="2">
                  <c:v>0.44</c:v>
                </c:pt>
                <c:pt idx="3">
                  <c:v>0.46</c:v>
                </c:pt>
                <c:pt idx="4">
                  <c:v>0.3</c:v>
                </c:pt>
                <c:pt idx="5">
                  <c:v>0.16</c:v>
                </c:pt>
                <c:pt idx="6">
                  <c:v>0.12</c:v>
                </c:pt>
                <c:pt idx="7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6B-4D09-89D4-9CFA8FC6F0A4}"/>
            </c:ext>
          </c:extLst>
        </c:ser>
        <c:ser>
          <c:idx val="3"/>
          <c:order val="3"/>
          <c:tx>
            <c:strRef>
              <c:f>'Fig 6'!$E$9</c:f>
              <c:strCache>
                <c:ptCount val="1"/>
                <c:pt idx="0">
                  <c:v>7-10 timer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6'!$E$10:$E$17</c:f>
              <c:numCache>
                <c:formatCode>0%</c:formatCode>
                <c:ptCount val="8"/>
                <c:pt idx="0">
                  <c:v>0.46</c:v>
                </c:pt>
                <c:pt idx="1">
                  <c:v>0.46</c:v>
                </c:pt>
                <c:pt idx="2">
                  <c:v>0.54</c:v>
                </c:pt>
                <c:pt idx="3">
                  <c:v>0.5</c:v>
                </c:pt>
                <c:pt idx="4">
                  <c:v>0.33</c:v>
                </c:pt>
                <c:pt idx="5">
                  <c:v>0.19</c:v>
                </c:pt>
                <c:pt idx="6">
                  <c:v>0.15</c:v>
                </c:pt>
                <c:pt idx="7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6B-4D09-89D4-9CFA8FC6F0A4}"/>
            </c:ext>
          </c:extLst>
        </c:ser>
        <c:ser>
          <c:idx val="4"/>
          <c:order val="4"/>
          <c:tx>
            <c:strRef>
              <c:f>'Fig 6'!$F$9</c:f>
              <c:strCache>
                <c:ptCount val="1"/>
                <c:pt idx="0">
                  <c:v>11-14 timer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6'!$F$10:$F$17</c:f>
              <c:numCache>
                <c:formatCode>0%</c:formatCode>
                <c:ptCount val="8"/>
                <c:pt idx="0">
                  <c:v>0.32</c:v>
                </c:pt>
                <c:pt idx="1">
                  <c:v>0.41</c:v>
                </c:pt>
                <c:pt idx="2">
                  <c:v>0.5</c:v>
                </c:pt>
                <c:pt idx="3">
                  <c:v>0.45</c:v>
                </c:pt>
                <c:pt idx="4">
                  <c:v>0.45</c:v>
                </c:pt>
                <c:pt idx="5">
                  <c:v>0.27</c:v>
                </c:pt>
                <c:pt idx="6">
                  <c:v>0.23</c:v>
                </c:pt>
                <c:pt idx="7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6B-4D09-89D4-9CFA8FC6F0A4}"/>
            </c:ext>
          </c:extLst>
        </c:ser>
        <c:ser>
          <c:idx val="5"/>
          <c:order val="5"/>
          <c:tx>
            <c:strRef>
              <c:f>'Fig 6'!$G$9</c:f>
              <c:strCache>
                <c:ptCount val="1"/>
                <c:pt idx="0">
                  <c:v>15-25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6'!$G$10:$G$17</c:f>
              <c:numCache>
                <c:formatCode>0%</c:formatCode>
                <c:ptCount val="8"/>
                <c:pt idx="0">
                  <c:v>0.67</c:v>
                </c:pt>
                <c:pt idx="1">
                  <c:v>0.78</c:v>
                </c:pt>
                <c:pt idx="2">
                  <c:v>0.67</c:v>
                </c:pt>
                <c:pt idx="3">
                  <c:v>0.56000000000000005</c:v>
                </c:pt>
                <c:pt idx="5">
                  <c:v>0.39</c:v>
                </c:pt>
                <c:pt idx="6">
                  <c:v>0.22</c:v>
                </c:pt>
                <c:pt idx="7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B-4D09-89D4-9CFA8FC6F0A4}"/>
            </c:ext>
          </c:extLst>
        </c:ser>
        <c:ser>
          <c:idx val="6"/>
          <c:order val="6"/>
          <c:tx>
            <c:strRef>
              <c:f>'Fig 6'!$H$9</c:f>
              <c:strCache>
                <c:ptCount val="1"/>
                <c:pt idx="0">
                  <c:v>over 25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6'!$H$10:$H$17</c:f>
              <c:numCache>
                <c:formatCode>0%</c:formatCode>
                <c:ptCount val="8"/>
                <c:pt idx="0">
                  <c:v>0.56000000000000005</c:v>
                </c:pt>
                <c:pt idx="1">
                  <c:v>0.44</c:v>
                </c:pt>
                <c:pt idx="2">
                  <c:v>0.57999999999999996</c:v>
                </c:pt>
                <c:pt idx="3">
                  <c:v>0.53</c:v>
                </c:pt>
                <c:pt idx="4">
                  <c:v>0.25</c:v>
                </c:pt>
                <c:pt idx="5">
                  <c:v>0.53</c:v>
                </c:pt>
                <c:pt idx="6">
                  <c:v>0.39</c:v>
                </c:pt>
                <c:pt idx="7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6B-4D09-89D4-9CFA8FC6F0A4}"/>
            </c:ext>
          </c:extLst>
        </c:ser>
        <c:ser>
          <c:idx val="7"/>
          <c:order val="7"/>
          <c:tx>
            <c:strRef>
              <c:f>'Fig 6'!$I$9</c:f>
              <c:strCache>
                <c:ptCount val="1"/>
                <c:pt idx="0">
                  <c:v>Stort set hele døgnet hver dag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6'!$A$10:$A$17</c:f>
              <c:strCache>
                <c:ptCount val="8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Kontakt til kommune og offentlige myndigheder</c:v>
                </c:pt>
                <c:pt idx="4">
                  <c:v>Holde styr på økonomien (f.eks. at betale regninger)</c:v>
                </c:pt>
                <c:pt idx="5">
                  <c:v>Medicin (f.eks. give piller/sprøjte eller anden behandling)</c:v>
                </c:pt>
                <c:pt idx="6">
                  <c:v>Personlige plejeopgaver (f.eks. hårpleje, påklædning, mv.)</c:v>
                </c:pt>
                <c:pt idx="7">
                  <c:v>Tunge plejeopgaver (f.eks. hjælp til bad, toiletbesøg/bleskift, madning)</c:v>
                </c:pt>
              </c:strCache>
            </c:strRef>
          </c:cat>
          <c:val>
            <c:numRef>
              <c:f>'Fig 6'!$I$10:$I$17</c:f>
              <c:numCache>
                <c:formatCode>0%</c:formatCode>
                <c:ptCount val="8"/>
                <c:pt idx="0">
                  <c:v>0.57999999999999996</c:v>
                </c:pt>
                <c:pt idx="1">
                  <c:v>0.57999999999999996</c:v>
                </c:pt>
                <c:pt idx="2">
                  <c:v>0.67</c:v>
                </c:pt>
                <c:pt idx="3">
                  <c:v>0.42</c:v>
                </c:pt>
                <c:pt idx="4">
                  <c:v>0.42</c:v>
                </c:pt>
                <c:pt idx="5">
                  <c:v>0.33</c:v>
                </c:pt>
                <c:pt idx="6">
                  <c:v>0.17</c:v>
                </c:pt>
                <c:pt idx="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6B-4D09-89D4-9CFA8FC6F0A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45148528"/>
        <c:axId val="745152792"/>
      </c:barChart>
      <c:catAx>
        <c:axId val="745148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45152792"/>
        <c:crosses val="autoZero"/>
        <c:auto val="1"/>
        <c:lblAlgn val="ctr"/>
        <c:lblOffset val="100"/>
        <c:noMultiLvlLbl val="0"/>
      </c:catAx>
      <c:valAx>
        <c:axId val="745152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45148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Pårørendeopgaver i forhold til alder på nærtstående</a:t>
            </a:r>
            <a:endParaRPr lang="da-DK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'Figur 7'!$C$2</c:f>
              <c:strCache>
                <c:ptCount val="1"/>
                <c:pt idx="0">
                  <c:v>Under 20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7'!$A$3:$A$15</c:f>
              <c:strCache>
                <c:ptCount val="13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Hjælp til akut opståede behov</c:v>
                </c:pt>
                <c:pt idx="4">
                  <c:v>Kontakt til kommune og offentlige myndigheder</c:v>
                </c:pt>
                <c:pt idx="5">
                  <c:v>Transport</c:v>
                </c:pt>
                <c:pt idx="6">
                  <c:v>Vedligehold af bolig (f.eks. reparationer, holde have)</c:v>
                </c:pt>
                <c:pt idx="7">
                  <c:v>Holde styr på økonomien (f.eks. at betale regninger)</c:v>
                </c:pt>
                <c:pt idx="8">
                  <c:v>Støtte/ledsage til fysisk eller social aktivitet</c:v>
                </c:pt>
                <c:pt idx="9">
                  <c:v>Hjælp til tilberedning af mad</c:v>
                </c:pt>
                <c:pt idx="10">
                  <c:v>Medicin (f.eks. give piller/sprøjte eller anden behandling)</c:v>
                </c:pt>
                <c:pt idx="11">
                  <c:v>Personlige plejeopgaver (f.eks. hårpleje, påklædning, mv.)</c:v>
                </c:pt>
                <c:pt idx="12">
                  <c:v>Tunge plejeopgaver (f.eks. hjælp til bad, toiletbesøg/bleskift, madning)</c:v>
                </c:pt>
              </c:strCache>
            </c:strRef>
          </c:cat>
          <c:val>
            <c:numRef>
              <c:f>'Figur 7'!$C$3:$C$15</c:f>
              <c:numCache>
                <c:formatCode>0%</c:formatCode>
                <c:ptCount val="13"/>
                <c:pt idx="0">
                  <c:v>0.46153846153849998</c:v>
                </c:pt>
                <c:pt idx="1">
                  <c:v>0.21538461538460002</c:v>
                </c:pt>
                <c:pt idx="2">
                  <c:v>0.3538461538462</c:v>
                </c:pt>
                <c:pt idx="3">
                  <c:v>0.30769230769229999</c:v>
                </c:pt>
                <c:pt idx="4">
                  <c:v>0.41538461538459998</c:v>
                </c:pt>
                <c:pt idx="5">
                  <c:v>0.21538461538460002</c:v>
                </c:pt>
                <c:pt idx="6">
                  <c:v>7.6923076923079994E-2</c:v>
                </c:pt>
                <c:pt idx="7">
                  <c:v>0.15384615384620001</c:v>
                </c:pt>
                <c:pt idx="8">
                  <c:v>0.5076923076923</c:v>
                </c:pt>
                <c:pt idx="9">
                  <c:v>0.2</c:v>
                </c:pt>
                <c:pt idx="10">
                  <c:v>0.24615384615380001</c:v>
                </c:pt>
                <c:pt idx="11">
                  <c:v>0.1230769230769</c:v>
                </c:pt>
                <c:pt idx="12">
                  <c:v>9.2307692307690009E-2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3B-4018-8F57-19640AE04FF5}"/>
            </c:ext>
          </c:extLst>
        </c:ser>
        <c:ser>
          <c:idx val="2"/>
          <c:order val="2"/>
          <c:tx>
            <c:strRef>
              <c:f>'Figur 7'!$D$2</c:f>
              <c:strCache>
                <c:ptCount val="1"/>
                <c:pt idx="0">
                  <c:v>21 - 40 år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7'!$A$3:$A$15</c:f>
              <c:strCache>
                <c:ptCount val="13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Hjælp til akut opståede behov</c:v>
                </c:pt>
                <c:pt idx="4">
                  <c:v>Kontakt til kommune og offentlige myndigheder</c:v>
                </c:pt>
                <c:pt idx="5">
                  <c:v>Transport</c:v>
                </c:pt>
                <c:pt idx="6">
                  <c:v>Vedligehold af bolig (f.eks. reparationer, holde have)</c:v>
                </c:pt>
                <c:pt idx="7">
                  <c:v>Holde styr på økonomien (f.eks. at betale regninger)</c:v>
                </c:pt>
                <c:pt idx="8">
                  <c:v>Støtte/ledsage til fysisk eller social aktivitet</c:v>
                </c:pt>
                <c:pt idx="9">
                  <c:v>Hjælp til tilberedning af mad</c:v>
                </c:pt>
                <c:pt idx="10">
                  <c:v>Medicin (f.eks. give piller/sprøjte eller anden behandling)</c:v>
                </c:pt>
                <c:pt idx="11">
                  <c:v>Personlige plejeopgaver (f.eks. hårpleje, påklædning, mv.)</c:v>
                </c:pt>
                <c:pt idx="12">
                  <c:v>Tunge plejeopgaver (f.eks. hjælp til bad, toiletbesøg/bleskift, madning)</c:v>
                </c:pt>
              </c:strCache>
            </c:strRef>
          </c:cat>
          <c:val>
            <c:numRef>
              <c:f>'Figur 7'!$D$3:$D$15</c:f>
              <c:numCache>
                <c:formatCode>0%</c:formatCode>
                <c:ptCount val="13"/>
                <c:pt idx="0">
                  <c:v>0.59756097560980004</c:v>
                </c:pt>
                <c:pt idx="1">
                  <c:v>0.34146341463410002</c:v>
                </c:pt>
                <c:pt idx="2">
                  <c:v>0.46341463414629996</c:v>
                </c:pt>
                <c:pt idx="3">
                  <c:v>0.4390243902439</c:v>
                </c:pt>
                <c:pt idx="4">
                  <c:v>0.41463414634149998</c:v>
                </c:pt>
                <c:pt idx="5">
                  <c:v>0.34146341463410002</c:v>
                </c:pt>
                <c:pt idx="6">
                  <c:v>0.26829268292679997</c:v>
                </c:pt>
                <c:pt idx="7">
                  <c:v>0.3780487804878</c:v>
                </c:pt>
                <c:pt idx="8">
                  <c:v>0.23170731707320003</c:v>
                </c:pt>
                <c:pt idx="9">
                  <c:v>0.15853658536590001</c:v>
                </c:pt>
                <c:pt idx="10">
                  <c:v>0.18292682926830001</c:v>
                </c:pt>
                <c:pt idx="11">
                  <c:v>0.1219512195122</c:v>
                </c:pt>
                <c:pt idx="12">
                  <c:v>8.5365853658540006E-2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3B-4018-8F57-19640AE04FF5}"/>
            </c:ext>
          </c:extLst>
        </c:ser>
        <c:ser>
          <c:idx val="3"/>
          <c:order val="3"/>
          <c:tx>
            <c:strRef>
              <c:f>'Figur 7'!$E$2</c:f>
              <c:strCache>
                <c:ptCount val="1"/>
                <c:pt idx="0">
                  <c:v>41 - 60 år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7'!$A$3:$A$15</c:f>
              <c:strCache>
                <c:ptCount val="13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Hjælp til akut opståede behov</c:v>
                </c:pt>
                <c:pt idx="4">
                  <c:v>Kontakt til kommune og offentlige myndigheder</c:v>
                </c:pt>
                <c:pt idx="5">
                  <c:v>Transport</c:v>
                </c:pt>
                <c:pt idx="6">
                  <c:v>Vedligehold af bolig (f.eks. reparationer, holde have)</c:v>
                </c:pt>
                <c:pt idx="7">
                  <c:v>Holde styr på økonomien (f.eks. at betale regninger)</c:v>
                </c:pt>
                <c:pt idx="8">
                  <c:v>Støtte/ledsage til fysisk eller social aktivitet</c:v>
                </c:pt>
                <c:pt idx="9">
                  <c:v>Hjælp til tilberedning af mad</c:v>
                </c:pt>
                <c:pt idx="10">
                  <c:v>Medicin (f.eks. give piller/sprøjte eller anden behandling)</c:v>
                </c:pt>
                <c:pt idx="11">
                  <c:v>Personlige plejeopgaver (f.eks. hårpleje, påklædning, mv.)</c:v>
                </c:pt>
                <c:pt idx="12">
                  <c:v>Tunge plejeopgaver (f.eks. hjælp til bad, toiletbesøg/bleskift, madning)</c:v>
                </c:pt>
              </c:strCache>
            </c:strRef>
          </c:cat>
          <c:val>
            <c:numRef>
              <c:f>'Figur 7'!$E$3:$E$15</c:f>
              <c:numCache>
                <c:formatCode>0%</c:formatCode>
                <c:ptCount val="13"/>
                <c:pt idx="0">
                  <c:v>0.44166666666669996</c:v>
                </c:pt>
                <c:pt idx="1">
                  <c:v>0.5</c:v>
                </c:pt>
                <c:pt idx="2">
                  <c:v>0.3</c:v>
                </c:pt>
                <c:pt idx="3">
                  <c:v>0.2583333333333</c:v>
                </c:pt>
                <c:pt idx="4">
                  <c:v>0.26666666666670003</c:v>
                </c:pt>
                <c:pt idx="5">
                  <c:v>0.2416666666667</c:v>
                </c:pt>
                <c:pt idx="6">
                  <c:v>0.34166666666669998</c:v>
                </c:pt>
                <c:pt idx="7">
                  <c:v>0.21666666666670001</c:v>
                </c:pt>
                <c:pt idx="8">
                  <c:v>0.2333333333333</c:v>
                </c:pt>
                <c:pt idx="9">
                  <c:v>0.30833333333329999</c:v>
                </c:pt>
                <c:pt idx="10">
                  <c:v>0.125</c:v>
                </c:pt>
                <c:pt idx="11">
                  <c:v>0.1083333333333</c:v>
                </c:pt>
                <c:pt idx="12">
                  <c:v>8.3333333333329998E-2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3B-4018-8F57-19640AE04FF5}"/>
            </c:ext>
          </c:extLst>
        </c:ser>
        <c:ser>
          <c:idx val="4"/>
          <c:order val="4"/>
          <c:tx>
            <c:strRef>
              <c:f>'Figur 7'!$F$2</c:f>
              <c:strCache>
                <c:ptCount val="1"/>
                <c:pt idx="0">
                  <c:v>61 - 80 år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7'!$A$3:$A$15</c:f>
              <c:strCache>
                <c:ptCount val="13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Hjælp til akut opståede behov</c:v>
                </c:pt>
                <c:pt idx="4">
                  <c:v>Kontakt til kommune og offentlige myndigheder</c:v>
                </c:pt>
                <c:pt idx="5">
                  <c:v>Transport</c:v>
                </c:pt>
                <c:pt idx="6">
                  <c:v>Vedligehold af bolig (f.eks. reparationer, holde have)</c:v>
                </c:pt>
                <c:pt idx="7">
                  <c:v>Holde styr på økonomien (f.eks. at betale regninger)</c:v>
                </c:pt>
                <c:pt idx="8">
                  <c:v>Støtte/ledsage til fysisk eller social aktivitet</c:v>
                </c:pt>
                <c:pt idx="9">
                  <c:v>Hjælp til tilberedning af mad</c:v>
                </c:pt>
                <c:pt idx="10">
                  <c:v>Medicin (f.eks. give piller/sprøjte eller anden behandling)</c:v>
                </c:pt>
                <c:pt idx="11">
                  <c:v>Personlige plejeopgaver (f.eks. hårpleje, påklædning, mv.)</c:v>
                </c:pt>
                <c:pt idx="12">
                  <c:v>Tunge plejeopgaver (f.eks. hjælp til bad, toiletbesøg/bleskift, madning)</c:v>
                </c:pt>
              </c:strCache>
            </c:strRef>
          </c:cat>
          <c:val>
            <c:numRef>
              <c:f>'Figur 7'!$F$3:$F$15</c:f>
              <c:numCache>
                <c:formatCode>0%</c:formatCode>
                <c:ptCount val="13"/>
                <c:pt idx="0">
                  <c:v>0.46</c:v>
                </c:pt>
                <c:pt idx="1">
                  <c:v>0.56000000000000005</c:v>
                </c:pt>
                <c:pt idx="2">
                  <c:v>0.46</c:v>
                </c:pt>
                <c:pt idx="3">
                  <c:v>0.39</c:v>
                </c:pt>
                <c:pt idx="4">
                  <c:v>0.43</c:v>
                </c:pt>
                <c:pt idx="5">
                  <c:v>0.4</c:v>
                </c:pt>
                <c:pt idx="6">
                  <c:v>0.51</c:v>
                </c:pt>
                <c:pt idx="7">
                  <c:v>0.26</c:v>
                </c:pt>
                <c:pt idx="8">
                  <c:v>0.25</c:v>
                </c:pt>
                <c:pt idx="9">
                  <c:v>0.21</c:v>
                </c:pt>
                <c:pt idx="10">
                  <c:v>0.16</c:v>
                </c:pt>
                <c:pt idx="11">
                  <c:v>0.11</c:v>
                </c:pt>
                <c:pt idx="12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3B-4018-8F57-19640AE04FF5}"/>
            </c:ext>
          </c:extLst>
        </c:ser>
        <c:ser>
          <c:idx val="5"/>
          <c:order val="5"/>
          <c:tx>
            <c:strRef>
              <c:f>'Figur 7'!$G$2</c:f>
              <c:strCache>
                <c:ptCount val="1"/>
                <c:pt idx="0">
                  <c:v>Over 80 år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7'!$A$3:$A$15</c:f>
              <c:strCache>
                <c:ptCount val="13"/>
                <c:pt idx="0">
                  <c:v>Støtte og motivering (f.eks. ved besøg eller telefonsamtale)</c:v>
                </c:pt>
                <c:pt idx="1">
                  <c:v>Huslige gøremål (f.eks. indkøb, rengøring, tøjvask)</c:v>
                </c:pt>
                <c:pt idx="2">
                  <c:v>Ledsage til sygehus, lægebesøg, fysioterapeut, terapi o.lign.</c:v>
                </c:pt>
                <c:pt idx="3">
                  <c:v>Hjælp til akut opståede behov</c:v>
                </c:pt>
                <c:pt idx="4">
                  <c:v>Kontakt til kommune og offentlige myndigheder</c:v>
                </c:pt>
                <c:pt idx="5">
                  <c:v>Transport</c:v>
                </c:pt>
                <c:pt idx="6">
                  <c:v>Vedligehold af bolig (f.eks. reparationer, holde have)</c:v>
                </c:pt>
                <c:pt idx="7">
                  <c:v>Holde styr på økonomien (f.eks. at betale regninger)</c:v>
                </c:pt>
                <c:pt idx="8">
                  <c:v>Støtte/ledsage til fysisk eller social aktivitet</c:v>
                </c:pt>
                <c:pt idx="9">
                  <c:v>Hjælp til tilberedning af mad</c:v>
                </c:pt>
                <c:pt idx="10">
                  <c:v>Medicin (f.eks. give piller/sprøjte eller anden behandling)</c:v>
                </c:pt>
                <c:pt idx="11">
                  <c:v>Personlige plejeopgaver (f.eks. hårpleje, påklædning, mv.)</c:v>
                </c:pt>
                <c:pt idx="12">
                  <c:v>Tunge plejeopgaver (f.eks. hjælp til bad, toiletbesøg/bleskift, madning)</c:v>
                </c:pt>
              </c:strCache>
            </c:strRef>
          </c:cat>
          <c:val>
            <c:numRef>
              <c:f>'Figur 7'!$G$3:$G$15</c:f>
              <c:numCache>
                <c:formatCode>0%</c:formatCode>
                <c:ptCount val="13"/>
                <c:pt idx="0">
                  <c:v>0.58510638297869999</c:v>
                </c:pt>
                <c:pt idx="1">
                  <c:v>0.57978723404260002</c:v>
                </c:pt>
                <c:pt idx="2">
                  <c:v>0.47872340425529997</c:v>
                </c:pt>
                <c:pt idx="3">
                  <c:v>0.59574468085109999</c:v>
                </c:pt>
                <c:pt idx="4">
                  <c:v>0.5</c:v>
                </c:pt>
                <c:pt idx="5">
                  <c:v>0.5</c:v>
                </c:pt>
                <c:pt idx="6">
                  <c:v>0.39361702127660003</c:v>
                </c:pt>
                <c:pt idx="7">
                  <c:v>0.36170212765960003</c:v>
                </c:pt>
                <c:pt idx="8">
                  <c:v>0.20212765957449999</c:v>
                </c:pt>
                <c:pt idx="9">
                  <c:v>0.19148936170209999</c:v>
                </c:pt>
                <c:pt idx="10">
                  <c:v>0.15957446808510001</c:v>
                </c:pt>
                <c:pt idx="11">
                  <c:v>0.1276595744681</c:v>
                </c:pt>
                <c:pt idx="12">
                  <c:v>4.2553191489359994E-2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3B-4018-8F57-19640AE04F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27877232"/>
        <c:axId val="82785197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 7'!$B$2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a-DK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'Figur 7'!$A$3:$A$15</c15:sqref>
                        </c15:formulaRef>
                      </c:ext>
                    </c:extLst>
                    <c:strCache>
                      <c:ptCount val="13"/>
                      <c:pt idx="0">
                        <c:v>Støtte og motivering (f.eks. ved besøg eller telefonsamtale)</c:v>
                      </c:pt>
                      <c:pt idx="1">
                        <c:v>Huslige gøremål (f.eks. indkøb, rengøring, tøjvask)</c:v>
                      </c:pt>
                      <c:pt idx="2">
                        <c:v>Ledsage til sygehus, lægebesøg, fysioterapeut, terapi o.lign.</c:v>
                      </c:pt>
                      <c:pt idx="3">
                        <c:v>Hjælp til akut opståede behov</c:v>
                      </c:pt>
                      <c:pt idx="4">
                        <c:v>Kontakt til kommune og offentlige myndigheder</c:v>
                      </c:pt>
                      <c:pt idx="5">
                        <c:v>Transport</c:v>
                      </c:pt>
                      <c:pt idx="6">
                        <c:v>Vedligehold af bolig (f.eks. reparationer, holde have)</c:v>
                      </c:pt>
                      <c:pt idx="7">
                        <c:v>Holde styr på økonomien (f.eks. at betale regninger)</c:v>
                      </c:pt>
                      <c:pt idx="8">
                        <c:v>Støtte/ledsage til fysisk eller social aktivitet</c:v>
                      </c:pt>
                      <c:pt idx="9">
                        <c:v>Hjælp til tilberedning af mad</c:v>
                      </c:pt>
                      <c:pt idx="10">
                        <c:v>Medicin (f.eks. give piller/sprøjte eller anden behandling)</c:v>
                      </c:pt>
                      <c:pt idx="11">
                        <c:v>Personlige plejeopgaver (f.eks. hårpleje, påklædning, mv.)</c:v>
                      </c:pt>
                      <c:pt idx="12">
                        <c:v>Tunge plejeopgaver (f.eks. hjælp til bad, toiletbesøg/bleskift, madning)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 7'!$B$3:$B$15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0.51026856240130003</c:v>
                      </c:pt>
                      <c:pt idx="1">
                        <c:v>0.49131121642969999</c:v>
                      </c:pt>
                      <c:pt idx="2">
                        <c:v>0.42496050552920006</c:v>
                      </c:pt>
                      <c:pt idx="3">
                        <c:v>0.42338072669829996</c:v>
                      </c:pt>
                      <c:pt idx="4">
                        <c:v>0.41706161137440001</c:v>
                      </c:pt>
                      <c:pt idx="5">
                        <c:v>0.37440758293839999</c:v>
                      </c:pt>
                      <c:pt idx="6">
                        <c:v>0.36650868878359999</c:v>
                      </c:pt>
                      <c:pt idx="7">
                        <c:v>0.2859399684044</c:v>
                      </c:pt>
                      <c:pt idx="8">
                        <c:v>0.25592417061610001</c:v>
                      </c:pt>
                      <c:pt idx="9">
                        <c:v>0.216429699842</c:v>
                      </c:pt>
                      <c:pt idx="10">
                        <c:v>0.16429699842019999</c:v>
                      </c:pt>
                      <c:pt idx="11">
                        <c:v>0.1184834123223</c:v>
                      </c:pt>
                      <c:pt idx="12">
                        <c:v>7.1090047393360001E-2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03B-4018-8F57-19640AE04FF5}"/>
                  </c:ext>
                </c:extLst>
              </c15:ser>
            </c15:filteredBarSeries>
          </c:ext>
        </c:extLst>
      </c:barChart>
      <c:catAx>
        <c:axId val="827877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7851976"/>
        <c:crosses val="autoZero"/>
        <c:auto val="1"/>
        <c:lblAlgn val="ctr"/>
        <c:lblOffset val="100"/>
        <c:noMultiLvlLbl val="0"/>
      </c:catAx>
      <c:valAx>
        <c:axId val="82785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787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Hvorfor hjælper pårørende?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 8'!$A$3</c:f>
              <c:strCache>
                <c:ptCount val="1"/>
                <c:pt idx="0">
                  <c:v>Helt/delvis uenig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8'!$B$2:$E$2</c:f>
              <c:strCache>
                <c:ptCount val="4"/>
                <c:pt idx="0">
                  <c:v>Jeg er nødt til at hjælpe fordi den offentlige hjælp er utilstrækkelig </c:v>
                </c:pt>
                <c:pt idx="1">
                  <c:v>Jeg hjælper fordi jeg har overskud til det</c:v>
                </c:pt>
                <c:pt idx="2">
                  <c:v>Jeg er nødt til at hjælpe med kontakt til myndigheder og kommune, for at sikre, at den jeg hjælper får den rette støtte</c:v>
                </c:pt>
                <c:pt idx="3">
                  <c:v>Jeg føler mig forpligtet til at hjælpe </c:v>
                </c:pt>
              </c:strCache>
            </c:strRef>
          </c:cat>
          <c:val>
            <c:numRef>
              <c:f>'Figur 8'!$B$3:$E$3</c:f>
              <c:numCache>
                <c:formatCode>0%</c:formatCode>
                <c:ptCount val="4"/>
                <c:pt idx="0">
                  <c:v>0.19</c:v>
                </c:pt>
                <c:pt idx="1">
                  <c:v>0.13</c:v>
                </c:pt>
                <c:pt idx="2">
                  <c:v>0.19</c:v>
                </c:pt>
                <c:pt idx="3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91-477D-B2BA-50B6F59053FD}"/>
            </c:ext>
          </c:extLst>
        </c:ser>
        <c:ser>
          <c:idx val="1"/>
          <c:order val="1"/>
          <c:tx>
            <c:strRef>
              <c:f>'Figur 8'!$A$4</c:f>
              <c:strCache>
                <c:ptCount val="1"/>
                <c:pt idx="0">
                  <c:v>Hverken enig eller uenig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8'!$B$2:$E$2</c:f>
              <c:strCache>
                <c:ptCount val="4"/>
                <c:pt idx="0">
                  <c:v>Jeg er nødt til at hjælpe fordi den offentlige hjælp er utilstrækkelig </c:v>
                </c:pt>
                <c:pt idx="1">
                  <c:v>Jeg hjælper fordi jeg har overskud til det</c:v>
                </c:pt>
                <c:pt idx="2">
                  <c:v>Jeg er nødt til at hjælpe med kontakt til myndigheder og kommune, for at sikre, at den jeg hjælper får den rette støtte</c:v>
                </c:pt>
                <c:pt idx="3">
                  <c:v>Jeg føler mig forpligtet til at hjælpe </c:v>
                </c:pt>
              </c:strCache>
            </c:strRef>
          </c:cat>
          <c:val>
            <c:numRef>
              <c:f>'Figur 8'!$B$4:$E$4</c:f>
              <c:numCache>
                <c:formatCode>0%</c:formatCode>
                <c:ptCount val="4"/>
                <c:pt idx="0">
                  <c:v>0.16</c:v>
                </c:pt>
                <c:pt idx="1">
                  <c:v>0.16</c:v>
                </c:pt>
                <c:pt idx="2">
                  <c:v>0.11</c:v>
                </c:pt>
                <c:pt idx="3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91-477D-B2BA-50B6F59053FD}"/>
            </c:ext>
          </c:extLst>
        </c:ser>
        <c:ser>
          <c:idx val="2"/>
          <c:order val="2"/>
          <c:tx>
            <c:strRef>
              <c:f>'Figur 8'!$A$5</c:f>
              <c:strCache>
                <c:ptCount val="1"/>
                <c:pt idx="0">
                  <c:v>Helt/Delvist enig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8'!$B$2:$E$2</c:f>
              <c:strCache>
                <c:ptCount val="4"/>
                <c:pt idx="0">
                  <c:v>Jeg er nødt til at hjælpe fordi den offentlige hjælp er utilstrækkelig </c:v>
                </c:pt>
                <c:pt idx="1">
                  <c:v>Jeg hjælper fordi jeg har overskud til det</c:v>
                </c:pt>
                <c:pt idx="2">
                  <c:v>Jeg er nødt til at hjælpe med kontakt til myndigheder og kommune, for at sikre, at den jeg hjælper får den rette støtte</c:v>
                </c:pt>
                <c:pt idx="3">
                  <c:v>Jeg føler mig forpligtet til at hjælpe </c:v>
                </c:pt>
              </c:strCache>
            </c:strRef>
          </c:cat>
          <c:val>
            <c:numRef>
              <c:f>'Figur 8'!$B$5:$E$5</c:f>
              <c:numCache>
                <c:formatCode>0%</c:formatCode>
                <c:ptCount val="4"/>
                <c:pt idx="0">
                  <c:v>0.56999999999999995</c:v>
                </c:pt>
                <c:pt idx="1">
                  <c:v>0.69</c:v>
                </c:pt>
                <c:pt idx="2">
                  <c:v>0.61</c:v>
                </c:pt>
                <c:pt idx="3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1-477D-B2BA-50B6F59053FD}"/>
            </c:ext>
          </c:extLst>
        </c:ser>
        <c:ser>
          <c:idx val="3"/>
          <c:order val="3"/>
          <c:tx>
            <c:strRef>
              <c:f>'Figur 8'!$A$6</c:f>
              <c:strCache>
                <c:ptCount val="1"/>
                <c:pt idx="0">
                  <c:v>Ved ikke/ikke relevant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8'!$B$2:$E$2</c:f>
              <c:strCache>
                <c:ptCount val="4"/>
                <c:pt idx="0">
                  <c:v>Jeg er nødt til at hjælpe fordi den offentlige hjælp er utilstrækkelig </c:v>
                </c:pt>
                <c:pt idx="1">
                  <c:v>Jeg hjælper fordi jeg har overskud til det</c:v>
                </c:pt>
                <c:pt idx="2">
                  <c:v>Jeg er nødt til at hjælpe med kontakt til myndigheder og kommune, for at sikre, at den jeg hjælper får den rette støtte</c:v>
                </c:pt>
                <c:pt idx="3">
                  <c:v>Jeg føler mig forpligtet til at hjælpe </c:v>
                </c:pt>
              </c:strCache>
            </c:strRef>
          </c:cat>
          <c:val>
            <c:numRef>
              <c:f>'Figur 8'!$B$6:$E$6</c:f>
              <c:numCache>
                <c:formatCode>0%</c:formatCode>
                <c:ptCount val="4"/>
                <c:pt idx="0">
                  <c:v>0.09</c:v>
                </c:pt>
                <c:pt idx="1">
                  <c:v>0.02</c:v>
                </c:pt>
                <c:pt idx="2">
                  <c:v>0.08</c:v>
                </c:pt>
                <c:pt idx="3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91-477D-B2BA-50B6F59053F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831903000"/>
        <c:axId val="831901360"/>
      </c:barChart>
      <c:catAx>
        <c:axId val="8319030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31901360"/>
        <c:crosses val="autoZero"/>
        <c:auto val="1"/>
        <c:lblAlgn val="ctr"/>
        <c:lblOffset val="100"/>
        <c:noMultiLvlLbl val="0"/>
      </c:catAx>
      <c:valAx>
        <c:axId val="83190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31903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Pårørenderollens belastning</a:t>
            </a:r>
            <a:r>
              <a:rPr lang="da-DK" baseline="0"/>
              <a:t> fysisk og psykisk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 9'!$A$4</c:f>
              <c:strCache>
                <c:ptCount val="1"/>
                <c:pt idx="0">
                  <c:v>Helt/delvist uenig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9'!$B$3:$E$3</c:f>
              <c:strCache>
                <c:ptCount val="4"/>
                <c:pt idx="0">
                  <c:v>Det er en glæde for mig at hjælpe</c:v>
                </c:pt>
                <c:pt idx="1">
                  <c:v>Det er belastende for mig at hjælpe</c:v>
                </c:pt>
                <c:pt idx="2">
                  <c:v>Det påvirker mit fysiske helbred negativt  </c:v>
                </c:pt>
                <c:pt idx="3">
                  <c:v>Det påvirker mit psykiske helbred negativt  </c:v>
                </c:pt>
              </c:strCache>
            </c:strRef>
          </c:cat>
          <c:val>
            <c:numRef>
              <c:f>'Figur 9'!$B$4:$E$4</c:f>
              <c:numCache>
                <c:formatCode>0%</c:formatCode>
                <c:ptCount val="4"/>
                <c:pt idx="0">
                  <c:v>0.03</c:v>
                </c:pt>
                <c:pt idx="1">
                  <c:v>0.48</c:v>
                </c:pt>
                <c:pt idx="2">
                  <c:v>0.61</c:v>
                </c:pt>
                <c:pt idx="3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5C-4347-812F-DDB31655D2C7}"/>
            </c:ext>
          </c:extLst>
        </c:ser>
        <c:ser>
          <c:idx val="2"/>
          <c:order val="2"/>
          <c:tx>
            <c:strRef>
              <c:f>'Figur 9'!$A$6</c:f>
              <c:strCache>
                <c:ptCount val="1"/>
                <c:pt idx="0">
                  <c:v>Hverken enig eller uenig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9'!$B$3:$E$3</c:f>
              <c:strCache>
                <c:ptCount val="4"/>
                <c:pt idx="0">
                  <c:v>Det er en glæde for mig at hjælpe</c:v>
                </c:pt>
                <c:pt idx="1">
                  <c:v>Det er belastende for mig at hjælpe</c:v>
                </c:pt>
                <c:pt idx="2">
                  <c:v>Det påvirker mit fysiske helbred negativt  </c:v>
                </c:pt>
                <c:pt idx="3">
                  <c:v>Det påvirker mit psykiske helbred negativt  </c:v>
                </c:pt>
              </c:strCache>
            </c:strRef>
          </c:cat>
          <c:val>
            <c:numRef>
              <c:f>'Figur 9'!$B$6:$E$6</c:f>
              <c:numCache>
                <c:formatCode>0%</c:formatCode>
                <c:ptCount val="4"/>
                <c:pt idx="0">
                  <c:v>0.13</c:v>
                </c:pt>
                <c:pt idx="1">
                  <c:v>0.17</c:v>
                </c:pt>
                <c:pt idx="2">
                  <c:v>0.16</c:v>
                </c:pt>
                <c:pt idx="3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5C-4347-812F-DDB31655D2C7}"/>
            </c:ext>
          </c:extLst>
        </c:ser>
        <c:ser>
          <c:idx val="3"/>
          <c:order val="3"/>
          <c:tx>
            <c:strRef>
              <c:f>'Figur 9'!$A$7</c:f>
              <c:strCache>
                <c:ptCount val="1"/>
                <c:pt idx="0">
                  <c:v>Helt/delvis  enig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9'!$B$3:$E$3</c:f>
              <c:strCache>
                <c:ptCount val="4"/>
                <c:pt idx="0">
                  <c:v>Det er en glæde for mig at hjælpe</c:v>
                </c:pt>
                <c:pt idx="1">
                  <c:v>Det er belastende for mig at hjælpe</c:v>
                </c:pt>
                <c:pt idx="2">
                  <c:v>Det påvirker mit fysiske helbred negativt  </c:v>
                </c:pt>
                <c:pt idx="3">
                  <c:v>Det påvirker mit psykiske helbred negativt  </c:v>
                </c:pt>
              </c:strCache>
            </c:strRef>
          </c:cat>
          <c:val>
            <c:numRef>
              <c:f>'Figur 9'!$B$7:$E$7</c:f>
              <c:numCache>
                <c:formatCode>0%</c:formatCode>
                <c:ptCount val="4"/>
                <c:pt idx="0">
                  <c:v>0.82</c:v>
                </c:pt>
                <c:pt idx="1">
                  <c:v>0.32</c:v>
                </c:pt>
                <c:pt idx="2">
                  <c:v>0.21</c:v>
                </c:pt>
                <c:pt idx="3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5C-4347-812F-DDB31655D2C7}"/>
            </c:ext>
          </c:extLst>
        </c:ser>
        <c:ser>
          <c:idx val="4"/>
          <c:order val="4"/>
          <c:tx>
            <c:strRef>
              <c:f>'Figur 9'!$A$8</c:f>
              <c:strCache>
                <c:ptCount val="1"/>
                <c:pt idx="0">
                  <c:v>Ved ikke/ikke relevant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9'!$B$3:$E$3</c:f>
              <c:strCache>
                <c:ptCount val="4"/>
                <c:pt idx="0">
                  <c:v>Det er en glæde for mig at hjælpe</c:v>
                </c:pt>
                <c:pt idx="1">
                  <c:v>Det er belastende for mig at hjælpe</c:v>
                </c:pt>
                <c:pt idx="2">
                  <c:v>Det påvirker mit fysiske helbred negativt  </c:v>
                </c:pt>
                <c:pt idx="3">
                  <c:v>Det påvirker mit psykiske helbred negativt  </c:v>
                </c:pt>
              </c:strCache>
            </c:strRef>
          </c:cat>
          <c:val>
            <c:numRef>
              <c:f>'Figur 9'!$B$8:$E$8</c:f>
              <c:numCache>
                <c:formatCode>0%</c:formatCode>
                <c:ptCount val="4"/>
                <c:pt idx="0">
                  <c:v>0.01</c:v>
                </c:pt>
                <c:pt idx="1">
                  <c:v>0.03</c:v>
                </c:pt>
                <c:pt idx="2">
                  <c:v>0.03</c:v>
                </c:pt>
                <c:pt idx="3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5C-4347-812F-DDB31655D2C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9589888"/>
        <c:axId val="30185276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'Figur 9'!$A$5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a-DK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'Figur 9'!$B$3:$E$3</c15:sqref>
                        </c15:formulaRef>
                      </c:ext>
                    </c:extLst>
                    <c:strCache>
                      <c:ptCount val="4"/>
                      <c:pt idx="0">
                        <c:v>Det er en glæde for mig at hjælpe</c:v>
                      </c:pt>
                      <c:pt idx="1">
                        <c:v>Det er belastende for mig at hjælpe</c:v>
                      </c:pt>
                      <c:pt idx="2">
                        <c:v>Det påvirker mit fysiske helbred negativt  </c:v>
                      </c:pt>
                      <c:pt idx="3">
                        <c:v>Det påvirker mit psykiske helbred negativt 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 9'!$B$5:$E$5</c15:sqref>
                        </c15:formulaRef>
                      </c:ext>
                    </c:extLst>
                    <c:numCache>
                      <c:formatCode>0%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FE5C-4347-812F-DDB31655D2C7}"/>
                  </c:ext>
                </c:extLst>
              </c15:ser>
            </c15:filteredBarSeries>
          </c:ext>
        </c:extLst>
      </c:barChart>
      <c:catAx>
        <c:axId val="6695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301852760"/>
        <c:crosses val="autoZero"/>
        <c:auto val="1"/>
        <c:lblAlgn val="ctr"/>
        <c:lblOffset val="100"/>
        <c:noMultiLvlLbl val="0"/>
      </c:catAx>
      <c:valAx>
        <c:axId val="30185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6958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Pårørenderollen påvirker mit fysiske helbred negativt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'Figur 10'!$A$3</c:f>
              <c:strCache>
                <c:ptCount val="1"/>
                <c:pt idx="0">
                  <c:v>Helt/delvis uenig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10'!$B$2:$G$2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25-hele døgnet</c:v>
                </c:pt>
              </c:strCache>
            </c:strRef>
          </c:cat>
          <c:val>
            <c:numRef>
              <c:f>'Figur 10'!$B$3:$G$3</c:f>
              <c:numCache>
                <c:formatCode>0%</c:formatCode>
                <c:ptCount val="6"/>
                <c:pt idx="0">
                  <c:v>0.61</c:v>
                </c:pt>
                <c:pt idx="1">
                  <c:v>0.67</c:v>
                </c:pt>
                <c:pt idx="2">
                  <c:v>0.61</c:v>
                </c:pt>
                <c:pt idx="3">
                  <c:v>0.48</c:v>
                </c:pt>
                <c:pt idx="4">
                  <c:v>0.48</c:v>
                </c:pt>
                <c:pt idx="5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F8-4A9F-84D7-0EF2F464DF8C}"/>
            </c:ext>
          </c:extLst>
        </c:ser>
        <c:ser>
          <c:idx val="1"/>
          <c:order val="1"/>
          <c:tx>
            <c:strRef>
              <c:f>'Figur 10'!$A$4</c:f>
              <c:strCache>
                <c:ptCount val="1"/>
                <c:pt idx="0">
                  <c:v>Hverken enig eller uenig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10'!$B$2:$G$2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25-hele døgnet</c:v>
                </c:pt>
              </c:strCache>
            </c:strRef>
          </c:cat>
          <c:val>
            <c:numRef>
              <c:f>'Figur 10'!$B$4:$G$4</c:f>
              <c:numCache>
                <c:formatCode>0%</c:formatCode>
                <c:ptCount val="6"/>
                <c:pt idx="0">
                  <c:v>0.16</c:v>
                </c:pt>
                <c:pt idx="1">
                  <c:v>0.1540342298289</c:v>
                </c:pt>
                <c:pt idx="2">
                  <c:v>0.13744075829380001</c:v>
                </c:pt>
                <c:pt idx="3">
                  <c:v>0.18478260869570001</c:v>
                </c:pt>
                <c:pt idx="4">
                  <c:v>0.1</c:v>
                </c:pt>
                <c:pt idx="5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F8-4A9F-84D7-0EF2F464DF8C}"/>
            </c:ext>
          </c:extLst>
        </c:ser>
        <c:ser>
          <c:idx val="2"/>
          <c:order val="2"/>
          <c:tx>
            <c:strRef>
              <c:f>'Figur 10'!$A$5</c:f>
              <c:strCache>
                <c:ptCount val="1"/>
                <c:pt idx="0">
                  <c:v>Helt/delvis enig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10'!$B$2:$G$2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25-hele døgnet</c:v>
                </c:pt>
              </c:strCache>
            </c:strRef>
          </c:cat>
          <c:val>
            <c:numRef>
              <c:f>'Figur 10'!$B$5:$G$5</c:f>
              <c:numCache>
                <c:formatCode>0%</c:formatCode>
                <c:ptCount val="6"/>
                <c:pt idx="0">
                  <c:v>0.21</c:v>
                </c:pt>
                <c:pt idx="1">
                  <c:v>0.14000000000000001</c:v>
                </c:pt>
                <c:pt idx="2">
                  <c:v>0.22</c:v>
                </c:pt>
                <c:pt idx="3">
                  <c:v>0.31</c:v>
                </c:pt>
                <c:pt idx="4">
                  <c:v>0.4</c:v>
                </c:pt>
                <c:pt idx="5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F8-4A9F-84D7-0EF2F464DF8C}"/>
            </c:ext>
          </c:extLst>
        </c:ser>
        <c:ser>
          <c:idx val="3"/>
          <c:order val="3"/>
          <c:tx>
            <c:strRef>
              <c:f>'Figur 10'!$A$6</c:f>
              <c:strCache>
                <c:ptCount val="1"/>
                <c:pt idx="0">
                  <c:v>Ved ikke/ikke relevant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10'!$B$2:$G$2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25-hele døgnet</c:v>
                </c:pt>
              </c:strCache>
            </c:strRef>
          </c:cat>
          <c:val>
            <c:numRef>
              <c:f>'Figur 10'!$B$6:$G$6</c:f>
              <c:numCache>
                <c:formatCode>0%</c:formatCode>
                <c:ptCount val="6"/>
                <c:pt idx="0">
                  <c:v>0.03</c:v>
                </c:pt>
                <c:pt idx="1">
                  <c:v>0.04</c:v>
                </c:pt>
                <c:pt idx="2">
                  <c:v>0.03</c:v>
                </c:pt>
                <c:pt idx="3">
                  <c:v>0.02</c:v>
                </c:pt>
                <c:pt idx="4">
                  <c:v>0.03</c:v>
                </c:pt>
                <c:pt idx="5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F8-4A9F-84D7-0EF2F464DF8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05791168"/>
        <c:axId val="305794120"/>
      </c:barChart>
      <c:catAx>
        <c:axId val="305791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305794120"/>
        <c:crosses val="autoZero"/>
        <c:auto val="1"/>
        <c:lblAlgn val="ctr"/>
        <c:lblOffset val="100"/>
        <c:noMultiLvlLbl val="0"/>
      </c:catAx>
      <c:valAx>
        <c:axId val="305794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30579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Pårørenderollen</a:t>
            </a:r>
            <a:r>
              <a:rPr lang="da-DK" baseline="0"/>
              <a:t> påvirker mit psykiske helbred negativt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'Fig 11'!$A$3</c:f>
              <c:strCache>
                <c:ptCount val="1"/>
                <c:pt idx="0">
                  <c:v>Helt/delvis uenig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11'!$B$1:$G$2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over 25 timer</c:v>
                </c:pt>
              </c:strCache>
            </c:strRef>
          </c:cat>
          <c:val>
            <c:numRef>
              <c:f>'Fig 11'!$B$3:$G$3</c:f>
              <c:numCache>
                <c:formatCode>0%</c:formatCode>
                <c:ptCount val="6"/>
                <c:pt idx="0">
                  <c:v>0.53</c:v>
                </c:pt>
                <c:pt idx="1">
                  <c:v>0.59</c:v>
                </c:pt>
                <c:pt idx="2">
                  <c:v>0.54</c:v>
                </c:pt>
                <c:pt idx="3">
                  <c:v>0.43</c:v>
                </c:pt>
                <c:pt idx="4">
                  <c:v>0.33</c:v>
                </c:pt>
                <c:pt idx="5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01-49ED-8743-2EAB16AF58B7}"/>
            </c:ext>
          </c:extLst>
        </c:ser>
        <c:ser>
          <c:idx val="1"/>
          <c:order val="1"/>
          <c:tx>
            <c:strRef>
              <c:f>'Fig 11'!$A$4</c:f>
              <c:strCache>
                <c:ptCount val="1"/>
                <c:pt idx="0">
                  <c:v>Hverken enig eller uenig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11'!$B$1:$G$2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over 25 timer</c:v>
                </c:pt>
              </c:strCache>
            </c:strRef>
          </c:cat>
          <c:val>
            <c:numRef>
              <c:f>'Fig 11'!$B$4:$G$4</c:f>
              <c:numCache>
                <c:formatCode>0%</c:formatCode>
                <c:ptCount val="6"/>
                <c:pt idx="0">
                  <c:v>0.17</c:v>
                </c:pt>
                <c:pt idx="1">
                  <c:v>0.18</c:v>
                </c:pt>
                <c:pt idx="2">
                  <c:v>0.13</c:v>
                </c:pt>
                <c:pt idx="3">
                  <c:v>0.15</c:v>
                </c:pt>
                <c:pt idx="4">
                  <c:v>0.2</c:v>
                </c:pt>
                <c:pt idx="5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01-49ED-8743-2EAB16AF58B7}"/>
            </c:ext>
          </c:extLst>
        </c:ser>
        <c:ser>
          <c:idx val="2"/>
          <c:order val="2"/>
          <c:tx>
            <c:strRef>
              <c:f>'Fig 11'!$A$5</c:f>
              <c:strCache>
                <c:ptCount val="1"/>
                <c:pt idx="0">
                  <c:v>Helt/Delvist enig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11'!$B$1:$G$2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over 25 timer</c:v>
                </c:pt>
              </c:strCache>
            </c:strRef>
          </c:cat>
          <c:val>
            <c:numRef>
              <c:f>'Fig 11'!$B$5:$G$5</c:f>
              <c:numCache>
                <c:formatCode>0%</c:formatCode>
                <c:ptCount val="6"/>
                <c:pt idx="0">
                  <c:v>0.27</c:v>
                </c:pt>
                <c:pt idx="1">
                  <c:v>0.18</c:v>
                </c:pt>
                <c:pt idx="2">
                  <c:v>0.34</c:v>
                </c:pt>
                <c:pt idx="3">
                  <c:v>0.41</c:v>
                </c:pt>
                <c:pt idx="4">
                  <c:v>0.48</c:v>
                </c:pt>
                <c:pt idx="5">
                  <c:v>0.34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01-49ED-8743-2EAB16AF58B7}"/>
            </c:ext>
          </c:extLst>
        </c:ser>
        <c:ser>
          <c:idx val="3"/>
          <c:order val="3"/>
          <c:tx>
            <c:strRef>
              <c:f>'Fig 11'!$A$6</c:f>
              <c:strCache>
                <c:ptCount val="1"/>
                <c:pt idx="0">
                  <c:v>Ved ikke/ikke relevant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11'!$B$1:$G$2</c:f>
              <c:strCache>
                <c:ptCount val="6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11-25 timer</c:v>
                </c:pt>
                <c:pt idx="5">
                  <c:v>over 25 timer</c:v>
                </c:pt>
              </c:strCache>
            </c:strRef>
          </c:cat>
          <c:val>
            <c:numRef>
              <c:f>'Fig 11'!$B$6:$G$6</c:f>
              <c:numCache>
                <c:formatCode>0%</c:formatCode>
                <c:ptCount val="6"/>
                <c:pt idx="0">
                  <c:v>0.02</c:v>
                </c:pt>
                <c:pt idx="1">
                  <c:v>0.05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01-49ED-8743-2EAB16AF58B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07898656"/>
        <c:axId val="307897672"/>
      </c:barChart>
      <c:catAx>
        <c:axId val="30789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307897672"/>
        <c:crosses val="autoZero"/>
        <c:auto val="1"/>
        <c:lblAlgn val="ctr"/>
        <c:lblOffset val="100"/>
        <c:noMultiLvlLbl val="0"/>
      </c:catAx>
      <c:valAx>
        <c:axId val="307897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307898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Pårørendes</a:t>
            </a:r>
            <a:r>
              <a:rPr lang="da-DK" baseline="0"/>
              <a:t> oplevelse af effekter af pårørenderollen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12'!$A$4:$A$25</c15:sqref>
                  </c15:fullRef>
                </c:ext>
              </c:extLst>
              <c:f>('Fig 12'!$A$4,'Fig 12'!$A$7,'Fig 12'!$A$10,'Fig 12'!$A$13,'Fig 12'!$A$16,'Fig 12'!$A$19,'Fig 12'!$A$22,'Fig 12'!$A$25)</c:f>
              <c:strCache>
                <c:ptCount val="8"/>
                <c:pt idx="0">
                  <c:v>Du har været nødt til at bruge ferie/fridage for at hjælpe en nærtstående</c:v>
                </c:pt>
                <c:pt idx="1">
                  <c:v>Du har været nødt til at melde dig syg, for at hjælpe en nærtstående</c:v>
                </c:pt>
                <c:pt idx="2">
                  <c:v>Du har været nødt til at gå på deltid for at hjælpe en nærtstående</c:v>
                </c:pt>
                <c:pt idx="3">
                  <c:v>Du har været nødt til at sige dit job op som følge af omsorgsopgaver</c:v>
                </c:pt>
                <c:pt idx="4">
                  <c:v>Du blev afskediget som følge af omsorgsopgaver</c:v>
                </c:pt>
                <c:pt idx="5">
                  <c:v>Du har svært ved at stå til rådighed for A-kasse/jobcenter som følge af omsorgsopgaver</c:v>
                </c:pt>
                <c:pt idx="6">
                  <c:v>Dit eget fysiske eller psykiske helbred har været påvirket af din rolle som pårørende i en grad, så du har været nødt til at melde dig syg</c:v>
                </c:pt>
                <c:pt idx="7">
                  <c:v>Ingen af ovenstående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12'!$B$4:$B$25</c15:sqref>
                  </c15:fullRef>
                </c:ext>
              </c:extLst>
              <c:f>('Fig 12'!$B$4,'Fig 12'!$B$7,'Fig 12'!$B$10,'Fig 12'!$B$13,'Fig 12'!$B$16,'Fig 12'!$B$19,'Fig 12'!$B$22,'Fig 12'!$B$25)</c:f>
              <c:numCache>
                <c:formatCode>0</c:formatCode>
                <c:ptCount val="8"/>
                <c:pt idx="0" formatCode="0%">
                  <c:v>0.33454106280189999</c:v>
                </c:pt>
                <c:pt idx="1" formatCode="0%">
                  <c:v>9.299516908213E-2</c:v>
                </c:pt>
                <c:pt idx="2" formatCode="0%">
                  <c:v>5.314009661836E-2</c:v>
                </c:pt>
                <c:pt idx="3" formatCode="0%">
                  <c:v>2.777777777778E-2</c:v>
                </c:pt>
                <c:pt idx="4" formatCode="0%">
                  <c:v>2.2946859903379999E-2</c:v>
                </c:pt>
                <c:pt idx="5" formatCode="0%">
                  <c:v>3.5024154589369999E-2</c:v>
                </c:pt>
                <c:pt idx="6" formatCode="0%">
                  <c:v>0.14734299516909999</c:v>
                </c:pt>
                <c:pt idx="7" formatCode="0%">
                  <c:v>0.51570048309180005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07-42DC-B15C-83EE05122F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14842104"/>
        <c:axId val="1014845056"/>
      </c:barChart>
      <c:catAx>
        <c:axId val="1014842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14845056"/>
        <c:crosses val="autoZero"/>
        <c:auto val="1"/>
        <c:lblAlgn val="ctr"/>
        <c:lblOffset val="100"/>
        <c:noMultiLvlLbl val="0"/>
      </c:catAx>
      <c:valAx>
        <c:axId val="101484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14842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Pårørendes oplevelse af effekter af pårørenderollen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12'!$A$54:$A$61</c:f>
              <c:strCache>
                <c:ptCount val="8"/>
                <c:pt idx="0">
                  <c:v>Ingen af ovenstående</c:v>
                </c:pt>
                <c:pt idx="1">
                  <c:v>Du har været nødt til at bruge ferie/fridage for at hjælpe en nærtstående</c:v>
                </c:pt>
                <c:pt idx="2">
                  <c:v>Dit eget fysiske eller psykiske helbred har været påvirket af din rolle som pårørende i en grad, så du har været nødt til at melde dig syg</c:v>
                </c:pt>
                <c:pt idx="3">
                  <c:v>Du har været nødt til at melde dig syg, for at hjælpe en nærtstående</c:v>
                </c:pt>
                <c:pt idx="4">
                  <c:v>Du har været nødt til at gå på deltid for at hjælpe en nærtstående</c:v>
                </c:pt>
                <c:pt idx="5">
                  <c:v>Du har svært ved at stå til rådighed for A-kasse/jobcenter som følge af omsorgsopgaver</c:v>
                </c:pt>
                <c:pt idx="6">
                  <c:v>Du har været nødt til at sige dit job op som følge af omsorgsopgaver</c:v>
                </c:pt>
                <c:pt idx="7">
                  <c:v>Du blev afskediget som følge af omsorgsopgaver</c:v>
                </c:pt>
              </c:strCache>
            </c:strRef>
          </c:cat>
          <c:val>
            <c:numRef>
              <c:f>'Fig 12'!$B$54:$B$61</c:f>
              <c:numCache>
                <c:formatCode>0%</c:formatCode>
                <c:ptCount val="8"/>
                <c:pt idx="0">
                  <c:v>0.48973143759869997</c:v>
                </c:pt>
                <c:pt idx="1">
                  <c:v>0.35071090047390002</c:v>
                </c:pt>
                <c:pt idx="2">
                  <c:v>0.1595576619273</c:v>
                </c:pt>
                <c:pt idx="3">
                  <c:v>9.4786729857819996E-2</c:v>
                </c:pt>
                <c:pt idx="4">
                  <c:v>6.1611374407580001E-2</c:v>
                </c:pt>
                <c:pt idx="5">
                  <c:v>3.9494470774089997E-2</c:v>
                </c:pt>
                <c:pt idx="6">
                  <c:v>3.1595576619269997E-2</c:v>
                </c:pt>
                <c:pt idx="7">
                  <c:v>2.6856240126380004E-2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5A-4548-A062-24F56F635D4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5583144"/>
        <c:axId val="1065586752"/>
      </c:barChart>
      <c:catAx>
        <c:axId val="1065583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65586752"/>
        <c:crosses val="autoZero"/>
        <c:auto val="1"/>
        <c:lblAlgn val="ctr"/>
        <c:lblOffset val="100"/>
        <c:noMultiLvlLbl val="0"/>
      </c:catAx>
      <c:valAx>
        <c:axId val="106558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065583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Antal feriedage brugt på pårørendeopgaver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 13'!$A$4:$A$13</c15:sqref>
                  </c15:fullRef>
                </c:ext>
              </c:extLst>
              <c:f>('Fig 13'!$A$4,'Fig 13'!$A$7,'Fig 13'!$A$10,'Fig 13'!$A$13)</c:f>
              <c:strCache>
                <c:ptCount val="4"/>
                <c:pt idx="0">
                  <c:v>1-3 dage om året</c:v>
                </c:pt>
                <c:pt idx="1">
                  <c:v>4-7 dage om året</c:v>
                </c:pt>
                <c:pt idx="2">
                  <c:v>8-14 dage om året</c:v>
                </c:pt>
                <c:pt idx="3">
                  <c:v>Mere end 14 dage om året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 13'!$B$4:$B$13</c15:sqref>
                  </c15:fullRef>
                </c:ext>
              </c:extLst>
              <c:f>('Fig 13'!$B$4,'Fig 13'!$B$7,'Fig 13'!$B$10,'Fig 13'!$B$13)</c:f>
              <c:numCache>
                <c:formatCode>0</c:formatCode>
                <c:ptCount val="4"/>
                <c:pt idx="0" formatCode="0%">
                  <c:v>0.41516245487360004</c:v>
                </c:pt>
                <c:pt idx="1" formatCode="0%">
                  <c:v>0.2779783393502</c:v>
                </c:pt>
                <c:pt idx="2" formatCode="0%">
                  <c:v>0.18050541516249999</c:v>
                </c:pt>
                <c:pt idx="3" formatCode="0%">
                  <c:v>0.1263537906137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9D-4723-8E8F-6FA211CC759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88879496"/>
        <c:axId val="988884744"/>
      </c:barChart>
      <c:catAx>
        <c:axId val="988879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88884744"/>
        <c:crosses val="autoZero"/>
        <c:auto val="1"/>
        <c:lblAlgn val="ctr"/>
        <c:lblOffset val="100"/>
        <c:noMultiLvlLbl val="0"/>
      </c:catAx>
      <c:valAx>
        <c:axId val="988884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88879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Antal feriedage brugt på pårørendeopgaver</a:t>
            </a:r>
            <a:endParaRPr lang="da-DK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13'!$A$43:$A$46</c:f>
              <c:strCache>
                <c:ptCount val="4"/>
                <c:pt idx="0">
                  <c:v>1-3 dage om året</c:v>
                </c:pt>
                <c:pt idx="1">
                  <c:v>4-7 dage om året</c:v>
                </c:pt>
                <c:pt idx="2">
                  <c:v>8-14 dage om året</c:v>
                </c:pt>
                <c:pt idx="3">
                  <c:v>Mere end 14 dage om året</c:v>
                </c:pt>
              </c:strCache>
            </c:strRef>
          </c:cat>
          <c:val>
            <c:numRef>
              <c:f>'Fig 13'!$B$43:$B$46</c:f>
              <c:numCache>
                <c:formatCode>0%</c:formatCode>
                <c:ptCount val="4"/>
                <c:pt idx="0">
                  <c:v>0.40540540540539999</c:v>
                </c:pt>
                <c:pt idx="1">
                  <c:v>0.2747747747748</c:v>
                </c:pt>
                <c:pt idx="2">
                  <c:v>0.18468468468470001</c:v>
                </c:pt>
                <c:pt idx="3">
                  <c:v>0.1351351351351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DC-4ADA-B2ED-988DB63EF95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88895240"/>
        <c:axId val="988891632"/>
      </c:barChart>
      <c:catAx>
        <c:axId val="988895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88891632"/>
        <c:crosses val="autoZero"/>
        <c:auto val="1"/>
        <c:lblAlgn val="ctr"/>
        <c:lblOffset val="100"/>
        <c:noMultiLvlLbl val="0"/>
      </c:catAx>
      <c:valAx>
        <c:axId val="98889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88895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Pårørenderollens påvirkning af arbejdsliv:</a:t>
            </a:r>
            <a:endParaRPr lang="da-DK">
              <a:effectLst/>
            </a:endParaRPr>
          </a:p>
          <a:p>
            <a:pPr>
              <a:defRPr/>
            </a:pPr>
            <a:r>
              <a:rPr lang="da-DK" sz="1800" b="0" i="0" baseline="0">
                <a:effectLst/>
              </a:rPr>
              <a:t>Min rolle som pårørende...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 14'!$A$2</c:f>
              <c:strCache>
                <c:ptCount val="1"/>
                <c:pt idx="0">
                  <c:v>Ved ikke/ikke relevant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14'!$B$1:$J$1</c:f>
              <c:strCache>
                <c:ptCount val="9"/>
                <c:pt idx="0">
                  <c:v>...har påvirket mit karrierevalg</c:v>
                </c:pt>
                <c:pt idx="1">
                  <c:v>...har påvirket mit ambitionsniveau negativt</c:v>
                </c:pt>
                <c:pt idx="2">
                  <c:v>...har medført, at jeg har misset vigtige deadlines</c:v>
                </c:pt>
                <c:pt idx="3">
                  <c:v>...gør mig bedre til mit job, da jeg kan bruge pårørende-erfaringer i mit arbejdsliv</c:v>
                </c:pt>
                <c:pt idx="4">
                  <c:v>...gør mig dårligere til mit job</c:v>
                </c:pt>
                <c:pt idx="5">
                  <c:v>...har påvirket mit engagement negativt</c:v>
                </c:pt>
                <c:pt idx="6">
                  <c:v>...har påvirket min indtægt negativt</c:v>
                </c:pt>
                <c:pt idx="7">
                  <c:v>...har medført, at jeg har svært ved at fokusere på opgaver</c:v>
                </c:pt>
                <c:pt idx="8">
                  <c:v>...gør at jeg ikke kan leve op til egne forventninger</c:v>
                </c:pt>
              </c:strCache>
            </c:strRef>
          </c:cat>
          <c:val>
            <c:numRef>
              <c:f>'Figur 14'!$B$2:$J$2</c:f>
              <c:numCache>
                <c:formatCode>0%</c:formatCode>
                <c:ptCount val="9"/>
                <c:pt idx="0">
                  <c:v>0.11</c:v>
                </c:pt>
                <c:pt idx="1">
                  <c:v>0.1</c:v>
                </c:pt>
                <c:pt idx="2">
                  <c:v>0.1</c:v>
                </c:pt>
                <c:pt idx="3">
                  <c:v>0.14000000000000001</c:v>
                </c:pt>
                <c:pt idx="4">
                  <c:v>0.09</c:v>
                </c:pt>
                <c:pt idx="5">
                  <c:v>0.09</c:v>
                </c:pt>
                <c:pt idx="6">
                  <c:v>0.09</c:v>
                </c:pt>
                <c:pt idx="7">
                  <c:v>9.0000000000000011E-2</c:v>
                </c:pt>
                <c:pt idx="8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7-4432-B812-EF907D7B6A1F}"/>
            </c:ext>
          </c:extLst>
        </c:ser>
        <c:ser>
          <c:idx val="1"/>
          <c:order val="1"/>
          <c:tx>
            <c:strRef>
              <c:f>'Figur 14'!$A$3</c:f>
              <c:strCache>
                <c:ptCount val="1"/>
                <c:pt idx="0">
                  <c:v>Hverken enig eller uenig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14'!$B$1:$J$1</c:f>
              <c:strCache>
                <c:ptCount val="9"/>
                <c:pt idx="0">
                  <c:v>...har påvirket mit karrierevalg</c:v>
                </c:pt>
                <c:pt idx="1">
                  <c:v>...har påvirket mit ambitionsniveau negativt</c:v>
                </c:pt>
                <c:pt idx="2">
                  <c:v>...har medført, at jeg har misset vigtige deadlines</c:v>
                </c:pt>
                <c:pt idx="3">
                  <c:v>...gør mig bedre til mit job, da jeg kan bruge pårørende-erfaringer i mit arbejdsliv</c:v>
                </c:pt>
                <c:pt idx="4">
                  <c:v>...gør mig dårligere til mit job</c:v>
                </c:pt>
                <c:pt idx="5">
                  <c:v>...har påvirket mit engagement negativt</c:v>
                </c:pt>
                <c:pt idx="6">
                  <c:v>...har påvirket min indtægt negativt</c:v>
                </c:pt>
                <c:pt idx="7">
                  <c:v>...har medført, at jeg har svært ved at fokusere på opgaver</c:v>
                </c:pt>
                <c:pt idx="8">
                  <c:v>...gør at jeg ikke kan leve op til egne forventninger</c:v>
                </c:pt>
              </c:strCache>
            </c:strRef>
          </c:cat>
          <c:val>
            <c:numRef>
              <c:f>'Figur 14'!$B$3:$J$3</c:f>
              <c:numCache>
                <c:formatCode>0%</c:formatCode>
                <c:ptCount val="9"/>
                <c:pt idx="0">
                  <c:v>0.14000000000000001</c:v>
                </c:pt>
                <c:pt idx="1">
                  <c:v>0.15</c:v>
                </c:pt>
                <c:pt idx="2">
                  <c:v>0.13</c:v>
                </c:pt>
                <c:pt idx="3">
                  <c:v>0.21</c:v>
                </c:pt>
                <c:pt idx="4">
                  <c:v>0.13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E7-4432-B812-EF907D7B6A1F}"/>
            </c:ext>
          </c:extLst>
        </c:ser>
        <c:ser>
          <c:idx val="2"/>
          <c:order val="2"/>
          <c:tx>
            <c:strRef>
              <c:f>'Figur 14'!$A$4</c:f>
              <c:strCache>
                <c:ptCount val="1"/>
                <c:pt idx="0">
                  <c:v>Helt/delvis enig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14'!$B$1:$J$1</c:f>
              <c:strCache>
                <c:ptCount val="9"/>
                <c:pt idx="0">
                  <c:v>...har påvirket mit karrierevalg</c:v>
                </c:pt>
                <c:pt idx="1">
                  <c:v>...har påvirket mit ambitionsniveau negativt</c:v>
                </c:pt>
                <c:pt idx="2">
                  <c:v>...har medført, at jeg har misset vigtige deadlines</c:v>
                </c:pt>
                <c:pt idx="3">
                  <c:v>...gør mig bedre til mit job, da jeg kan bruge pårørende-erfaringer i mit arbejdsliv</c:v>
                </c:pt>
                <c:pt idx="4">
                  <c:v>...gør mig dårligere til mit job</c:v>
                </c:pt>
                <c:pt idx="5">
                  <c:v>...har påvirket mit engagement negativt</c:v>
                </c:pt>
                <c:pt idx="6">
                  <c:v>...har påvirket min indtægt negativt</c:v>
                </c:pt>
                <c:pt idx="7">
                  <c:v>...har medført, at jeg har svært ved at fokusere på opgaver</c:v>
                </c:pt>
                <c:pt idx="8">
                  <c:v>...gør at jeg ikke kan leve op til egne forventninger</c:v>
                </c:pt>
              </c:strCache>
            </c:strRef>
          </c:cat>
          <c:val>
            <c:numRef>
              <c:f>'Figur 14'!$B$4:$J$4</c:f>
              <c:numCache>
                <c:formatCode>0%</c:formatCode>
                <c:ptCount val="9"/>
                <c:pt idx="0">
                  <c:v>0.18</c:v>
                </c:pt>
                <c:pt idx="1">
                  <c:v>0.2</c:v>
                </c:pt>
                <c:pt idx="2">
                  <c:v>0.14000000000000001</c:v>
                </c:pt>
                <c:pt idx="3">
                  <c:v>0.36</c:v>
                </c:pt>
                <c:pt idx="4">
                  <c:v>0.17</c:v>
                </c:pt>
                <c:pt idx="5">
                  <c:v>0.2</c:v>
                </c:pt>
                <c:pt idx="6">
                  <c:v>0.2</c:v>
                </c:pt>
                <c:pt idx="7">
                  <c:v>0.27</c:v>
                </c:pt>
                <c:pt idx="8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E7-4432-B812-EF907D7B6A1F}"/>
            </c:ext>
          </c:extLst>
        </c:ser>
        <c:ser>
          <c:idx val="3"/>
          <c:order val="3"/>
          <c:tx>
            <c:strRef>
              <c:f>'Figur 14'!$A$5</c:f>
              <c:strCache>
                <c:ptCount val="1"/>
                <c:pt idx="0">
                  <c:v>Helt/delvis uening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14'!$B$1:$J$1</c:f>
              <c:strCache>
                <c:ptCount val="9"/>
                <c:pt idx="0">
                  <c:v>...har påvirket mit karrierevalg</c:v>
                </c:pt>
                <c:pt idx="1">
                  <c:v>...har påvirket mit ambitionsniveau negativt</c:v>
                </c:pt>
                <c:pt idx="2">
                  <c:v>...har medført, at jeg har misset vigtige deadlines</c:v>
                </c:pt>
                <c:pt idx="3">
                  <c:v>...gør mig bedre til mit job, da jeg kan bruge pårørende-erfaringer i mit arbejdsliv</c:v>
                </c:pt>
                <c:pt idx="4">
                  <c:v>...gør mig dårligere til mit job</c:v>
                </c:pt>
                <c:pt idx="5">
                  <c:v>...har påvirket mit engagement negativt</c:v>
                </c:pt>
                <c:pt idx="6">
                  <c:v>...har påvirket min indtægt negativt</c:v>
                </c:pt>
                <c:pt idx="7">
                  <c:v>...har medført, at jeg har svært ved at fokusere på opgaver</c:v>
                </c:pt>
                <c:pt idx="8">
                  <c:v>...gør at jeg ikke kan leve op til egne forventninger</c:v>
                </c:pt>
              </c:strCache>
            </c:strRef>
          </c:cat>
          <c:val>
            <c:numRef>
              <c:f>'Figur 14'!$B$5:$J$5</c:f>
              <c:numCache>
                <c:formatCode>0%</c:formatCode>
                <c:ptCount val="9"/>
                <c:pt idx="0">
                  <c:v>0.56999999999999995</c:v>
                </c:pt>
                <c:pt idx="1">
                  <c:v>0.54</c:v>
                </c:pt>
                <c:pt idx="2">
                  <c:v>0.63</c:v>
                </c:pt>
                <c:pt idx="3">
                  <c:v>0.28999999999999998</c:v>
                </c:pt>
                <c:pt idx="4">
                  <c:v>0.61</c:v>
                </c:pt>
                <c:pt idx="5">
                  <c:v>0.56000000000000005</c:v>
                </c:pt>
                <c:pt idx="6">
                  <c:v>0.56000000000000005</c:v>
                </c:pt>
                <c:pt idx="7">
                  <c:v>0.5</c:v>
                </c:pt>
                <c:pt idx="8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E7-4432-B812-EF907D7B6A1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24938960"/>
        <c:axId val="824934040"/>
      </c:barChart>
      <c:catAx>
        <c:axId val="824938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4934040"/>
        <c:crosses val="autoZero"/>
        <c:auto val="1"/>
        <c:lblAlgn val="ctr"/>
        <c:lblOffset val="100"/>
        <c:noMultiLvlLbl val="0"/>
      </c:catAx>
      <c:valAx>
        <c:axId val="824934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493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Pårørenderollens påvirkning af engagement på job negativt sammenlignet med, hvor mange timer pårørende hjælper ugentligt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 15'!$J$5</c:f>
              <c:strCache>
                <c:ptCount val="1"/>
                <c:pt idx="0">
                  <c:v>Helt/delvis uenig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15'!$K$4:$R$4</c15:sqref>
                  </c15:fullRef>
                </c:ext>
              </c:extLst>
              <c:f>'Figur 15'!$L$4:$R$4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&gt;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15'!$K$5:$R$5</c15:sqref>
                  </c15:fullRef>
                </c:ext>
              </c:extLst>
              <c:f>'Figur 15'!$L$5:$R$5</c:f>
              <c:numCache>
                <c:formatCode>0%</c:formatCode>
                <c:ptCount val="7"/>
                <c:pt idx="0">
                  <c:v>0.65</c:v>
                </c:pt>
                <c:pt idx="1">
                  <c:v>0.56999999999999995</c:v>
                </c:pt>
                <c:pt idx="2">
                  <c:v>0.51</c:v>
                </c:pt>
                <c:pt idx="3">
                  <c:v>0.36</c:v>
                </c:pt>
                <c:pt idx="4">
                  <c:v>0.17</c:v>
                </c:pt>
                <c:pt idx="5">
                  <c:v>0.28000000000000003</c:v>
                </c:pt>
                <c:pt idx="6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0-48A0-9706-2BDC1577F718}"/>
            </c:ext>
          </c:extLst>
        </c:ser>
        <c:ser>
          <c:idx val="1"/>
          <c:order val="1"/>
          <c:tx>
            <c:strRef>
              <c:f>'Figur 15'!$J$6</c:f>
              <c:strCache>
                <c:ptCount val="1"/>
                <c:pt idx="0">
                  <c:v>Hverken enig eller uenig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15'!$K$4:$R$4</c15:sqref>
                  </c15:fullRef>
                </c:ext>
              </c:extLst>
              <c:f>'Figur 15'!$L$4:$R$4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&gt;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15'!$K$6:$R$6</c15:sqref>
                  </c15:fullRef>
                </c:ext>
              </c:extLst>
              <c:f>'Figur 15'!$L$6:$R$6</c:f>
              <c:numCache>
                <c:formatCode>0%</c:formatCode>
                <c:ptCount val="7"/>
                <c:pt idx="0">
                  <c:v>0.14000000000000001</c:v>
                </c:pt>
                <c:pt idx="1">
                  <c:v>0.11</c:v>
                </c:pt>
                <c:pt idx="2">
                  <c:v>0.15</c:v>
                </c:pt>
                <c:pt idx="3">
                  <c:v>0.27</c:v>
                </c:pt>
                <c:pt idx="4">
                  <c:v>0.22</c:v>
                </c:pt>
                <c:pt idx="5">
                  <c:v>0.22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90-48A0-9706-2BDC1577F718}"/>
            </c:ext>
          </c:extLst>
        </c:ser>
        <c:ser>
          <c:idx val="2"/>
          <c:order val="2"/>
          <c:tx>
            <c:strRef>
              <c:f>'Figur 15'!$J$7</c:f>
              <c:strCache>
                <c:ptCount val="1"/>
                <c:pt idx="0">
                  <c:v>Helt/Delvist enig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15'!$K$4:$R$4</c15:sqref>
                  </c15:fullRef>
                </c:ext>
              </c:extLst>
              <c:f>'Figur 15'!$L$4:$R$4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&gt;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15'!$K$7:$R$7</c15:sqref>
                  </c15:fullRef>
                </c:ext>
              </c:extLst>
              <c:f>'Figur 15'!$L$7:$R$7</c:f>
              <c:numCache>
                <c:formatCode>0%</c:formatCode>
                <c:ptCount val="7"/>
                <c:pt idx="0">
                  <c:v>0.12</c:v>
                </c:pt>
                <c:pt idx="1">
                  <c:v>0.25</c:v>
                </c:pt>
                <c:pt idx="2">
                  <c:v>0.22</c:v>
                </c:pt>
                <c:pt idx="3">
                  <c:v>0.23</c:v>
                </c:pt>
                <c:pt idx="4">
                  <c:v>0.55000000000000004</c:v>
                </c:pt>
                <c:pt idx="5">
                  <c:v>0.39</c:v>
                </c:pt>
                <c:pt idx="6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90-48A0-9706-2BDC1577F718}"/>
            </c:ext>
          </c:extLst>
        </c:ser>
        <c:ser>
          <c:idx val="3"/>
          <c:order val="3"/>
          <c:tx>
            <c:strRef>
              <c:f>'Figur 15'!$J$8</c:f>
              <c:strCache>
                <c:ptCount val="1"/>
                <c:pt idx="0">
                  <c:v>Ved ikke/ikke relevant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15'!$K$4:$R$4</c15:sqref>
                  </c15:fullRef>
                </c:ext>
              </c:extLst>
              <c:f>'Figur 15'!$L$4:$R$4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&gt;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15'!$K$8:$R$8</c15:sqref>
                  </c15:fullRef>
                </c:ext>
              </c:extLst>
              <c:f>'Figur 15'!$L$8:$R$8</c:f>
              <c:numCache>
                <c:formatCode>0%</c:formatCode>
                <c:ptCount val="7"/>
                <c:pt idx="0">
                  <c:v>0.09</c:v>
                </c:pt>
                <c:pt idx="1">
                  <c:v>7.0000000000000007E-2</c:v>
                </c:pt>
                <c:pt idx="2">
                  <c:v>0.12</c:v>
                </c:pt>
                <c:pt idx="3">
                  <c:v>0.14000000000000001</c:v>
                </c:pt>
                <c:pt idx="4">
                  <c:v>0.06</c:v>
                </c:pt>
                <c:pt idx="5">
                  <c:v>0.11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90-48A0-9706-2BDC1577F7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97174000"/>
        <c:axId val="797175640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'Figur 15'!$J$9</c15:sqref>
                        </c15:formulaRef>
                      </c:ext>
                    </c:extLst>
                    <c:strCache>
                      <c:ptCount val="1"/>
                      <c:pt idx="0">
                        <c:v>Base 633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a-DK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'Figur 15'!$K$4:$R$4</c15:sqref>
                        </c15:fullRef>
                        <c15:formulaRef>
                          <c15:sqref>'Figur 15'!$L$4:$R$4</c15:sqref>
                        </c15:formulaRef>
                      </c:ext>
                    </c:extLst>
                    <c:strCache>
                      <c:ptCount val="7"/>
                      <c:pt idx="0">
                        <c:v>2-3 timer</c:v>
                      </c:pt>
                      <c:pt idx="1">
                        <c:v>4-6 timer</c:v>
                      </c:pt>
                      <c:pt idx="2">
                        <c:v>7-10 timer</c:v>
                      </c:pt>
                      <c:pt idx="3">
                        <c:v>11-14 timer</c:v>
                      </c:pt>
                      <c:pt idx="4">
                        <c:v>15-25 timer</c:v>
                      </c:pt>
                      <c:pt idx="5">
                        <c:v>&gt; 25 timer</c:v>
                      </c:pt>
                      <c:pt idx="6">
                        <c:v>Stort set hele døgnet hver dag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'Figur 15'!$K$9:$R$9</c15:sqref>
                        </c15:fullRef>
                        <c15:formulaRef>
                          <c15:sqref>'Figur 15'!$L$9:$R$9</c15:sqref>
                        </c15:formulaRef>
                      </c:ext>
                    </c:extLst>
                    <c:numCache>
                      <c:formatCode>0%</c:formatCode>
                      <c:ptCount val="7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0.99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CB90-48A0-9706-2BDC1577F718}"/>
                  </c:ext>
                </c:extLst>
              </c15:ser>
            </c15:filteredBarSeries>
          </c:ext>
        </c:extLst>
      </c:barChart>
      <c:catAx>
        <c:axId val="79717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97175640"/>
        <c:crosses val="autoZero"/>
        <c:auto val="1"/>
        <c:lblAlgn val="ctr"/>
        <c:lblOffset val="100"/>
        <c:noMultiLvlLbl val="0"/>
      </c:catAx>
      <c:valAx>
        <c:axId val="79717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9717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Pårørenderollens negative påvirkning af fokus på opgaver sammenlignet med, hvor mange timer pårørende hjælper ugentligt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 16'!$A$4</c:f>
              <c:strCache>
                <c:ptCount val="1"/>
                <c:pt idx="0">
                  <c:v>Helt/delvis uenig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16'!$B$3:$I$3</c15:sqref>
                  </c15:fullRef>
                </c:ext>
              </c:extLst>
              <c:f>'Figur 16'!$C$3:$I$3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over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16'!$B$4:$I$4</c15:sqref>
                  </c15:fullRef>
                </c:ext>
              </c:extLst>
              <c:f>'Figur 16'!$C$4:$I$4</c:f>
              <c:numCache>
                <c:formatCode>0%</c:formatCode>
                <c:ptCount val="7"/>
                <c:pt idx="0">
                  <c:v>0.59</c:v>
                </c:pt>
                <c:pt idx="1">
                  <c:v>0.48</c:v>
                </c:pt>
                <c:pt idx="2">
                  <c:v>0.38</c:v>
                </c:pt>
                <c:pt idx="3">
                  <c:v>0.46</c:v>
                </c:pt>
                <c:pt idx="4">
                  <c:v>0.17</c:v>
                </c:pt>
                <c:pt idx="5">
                  <c:v>0.25</c:v>
                </c:pt>
                <c:pt idx="6">
                  <c:v>0.33333333333330001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08-40C6-A16F-3171D99FA648}"/>
            </c:ext>
          </c:extLst>
        </c:ser>
        <c:ser>
          <c:idx val="1"/>
          <c:order val="1"/>
          <c:tx>
            <c:strRef>
              <c:f>'Figur 16'!$A$5</c:f>
              <c:strCache>
                <c:ptCount val="1"/>
                <c:pt idx="0">
                  <c:v>Hverken enig eller uenig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16'!$B$3:$I$3</c15:sqref>
                  </c15:fullRef>
                </c:ext>
              </c:extLst>
              <c:f>'Figur 16'!$C$3:$I$3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over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16'!$B$5:$I$5</c15:sqref>
                  </c15:fullRef>
                </c:ext>
              </c:extLst>
              <c:f>'Figur 16'!$C$5:$I$5</c:f>
              <c:numCache>
                <c:formatCode>0%</c:formatCode>
                <c:ptCount val="7"/>
                <c:pt idx="0">
                  <c:v>0.1533546325879</c:v>
                </c:pt>
                <c:pt idx="1">
                  <c:v>0.1125</c:v>
                </c:pt>
                <c:pt idx="2">
                  <c:v>0.1388888888889</c:v>
                </c:pt>
                <c:pt idx="3">
                  <c:v>0.13636363636359999</c:v>
                </c:pt>
                <c:pt idx="4">
                  <c:v>0</c:v>
                </c:pt>
                <c:pt idx="5">
                  <c:v>0.30555555555559999</c:v>
                </c:pt>
                <c:pt idx="6">
                  <c:v>0.16666666666669999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08-40C6-A16F-3171D99FA648}"/>
            </c:ext>
          </c:extLst>
        </c:ser>
        <c:ser>
          <c:idx val="2"/>
          <c:order val="2"/>
          <c:tx>
            <c:strRef>
              <c:f>'Figur 16'!$A$6</c:f>
              <c:strCache>
                <c:ptCount val="1"/>
                <c:pt idx="0">
                  <c:v>Helt/Delvist enig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16'!$B$3:$I$3</c15:sqref>
                  </c15:fullRef>
                </c:ext>
              </c:extLst>
              <c:f>'Figur 16'!$C$3:$I$3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over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16'!$B$6:$I$6</c15:sqref>
                  </c15:fullRef>
                </c:ext>
              </c:extLst>
              <c:f>'Figur 16'!$C$6:$I$6</c:f>
              <c:numCache>
                <c:formatCode>0%</c:formatCode>
                <c:ptCount val="7"/>
                <c:pt idx="0">
                  <c:v>0.17</c:v>
                </c:pt>
                <c:pt idx="1">
                  <c:v>0.32</c:v>
                </c:pt>
                <c:pt idx="2">
                  <c:v>0.39</c:v>
                </c:pt>
                <c:pt idx="3">
                  <c:v>0.23</c:v>
                </c:pt>
                <c:pt idx="4">
                  <c:v>0.78</c:v>
                </c:pt>
                <c:pt idx="5">
                  <c:v>0.39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08-40C6-A16F-3171D99FA648}"/>
            </c:ext>
          </c:extLst>
        </c:ser>
        <c:ser>
          <c:idx val="3"/>
          <c:order val="3"/>
          <c:tx>
            <c:strRef>
              <c:f>'Figur 16'!$A$7</c:f>
              <c:strCache>
                <c:ptCount val="1"/>
                <c:pt idx="0">
                  <c:v>Ved ikke/ikke relevant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 16'!$B$3:$I$3</c15:sqref>
                  </c15:fullRef>
                </c:ext>
              </c:extLst>
              <c:f>'Figur 16'!$C$3:$I$3</c:f>
              <c:strCache>
                <c:ptCount val="7"/>
                <c:pt idx="0">
                  <c:v>2-3 timer</c:v>
                </c:pt>
                <c:pt idx="1">
                  <c:v>4-6 timer</c:v>
                </c:pt>
                <c:pt idx="2">
                  <c:v>7-10 timer</c:v>
                </c:pt>
                <c:pt idx="3">
                  <c:v>11-14 timer</c:v>
                </c:pt>
                <c:pt idx="4">
                  <c:v>15-25 timer</c:v>
                </c:pt>
                <c:pt idx="5">
                  <c:v>over 25 timer</c:v>
                </c:pt>
                <c:pt idx="6">
                  <c:v>Stort set hele døgnet hver dag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 16'!$B$7:$I$7</c15:sqref>
                  </c15:fullRef>
                </c:ext>
              </c:extLst>
              <c:f>'Figur 16'!$C$7:$I$7</c:f>
              <c:numCache>
                <c:formatCode>0%</c:formatCode>
                <c:ptCount val="7"/>
                <c:pt idx="0">
                  <c:v>0.09</c:v>
                </c:pt>
                <c:pt idx="1">
                  <c:v>0.08</c:v>
                </c:pt>
                <c:pt idx="2">
                  <c:v>0.1</c:v>
                </c:pt>
                <c:pt idx="3">
                  <c:v>0.18</c:v>
                </c:pt>
                <c:pt idx="4">
                  <c:v>0.06</c:v>
                </c:pt>
                <c:pt idx="5">
                  <c:v>0.06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08-40C6-A16F-3171D99FA6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01625392"/>
        <c:axId val="801626704"/>
      </c:barChart>
      <c:catAx>
        <c:axId val="80162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01626704"/>
        <c:crosses val="autoZero"/>
        <c:auto val="1"/>
        <c:lblAlgn val="ctr"/>
        <c:lblOffset val="100"/>
        <c:noMultiLvlLbl val="0"/>
      </c:catAx>
      <c:valAx>
        <c:axId val="80162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0162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Påvirkning af økonomi sammenlignet med hvor mange timer, pårørende hjælper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 17'!$A$4</c:f>
              <c:strCache>
                <c:ptCount val="1"/>
                <c:pt idx="0">
                  <c:v>Min daglige økonomi er blevet meget presset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17'!$B$3:$I$3</c:f>
              <c:strCache>
                <c:ptCount val="8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11-14 timer</c:v>
                </c:pt>
                <c:pt idx="5">
                  <c:v>15-25 timer</c:v>
                </c:pt>
                <c:pt idx="6">
                  <c:v>over 25 timer</c:v>
                </c:pt>
                <c:pt idx="7">
                  <c:v>Stort set hele døgnet hver dag</c:v>
                </c:pt>
              </c:strCache>
            </c:strRef>
          </c:cat>
          <c:val>
            <c:numRef>
              <c:f>'Figur 17'!$B$4:$I$4</c:f>
              <c:numCache>
                <c:formatCode>0%</c:formatCode>
                <c:ptCount val="8"/>
                <c:pt idx="0">
                  <c:v>0.1011058451817</c:v>
                </c:pt>
                <c:pt idx="1">
                  <c:v>5.4313099041530005E-2</c:v>
                </c:pt>
                <c:pt idx="2">
                  <c:v>0.10625</c:v>
                </c:pt>
                <c:pt idx="3">
                  <c:v>0.18055555555560002</c:v>
                </c:pt>
                <c:pt idx="4">
                  <c:v>0.13636363636359999</c:v>
                </c:pt>
                <c:pt idx="5">
                  <c:v>0.22222222222220001</c:v>
                </c:pt>
                <c:pt idx="6">
                  <c:v>0.25</c:v>
                </c:pt>
                <c:pt idx="7">
                  <c:v>8.3333333333329998E-2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73-4290-A896-28D50E46F91C}"/>
            </c:ext>
          </c:extLst>
        </c:ser>
        <c:ser>
          <c:idx val="1"/>
          <c:order val="1"/>
          <c:tx>
            <c:strRef>
              <c:f>'Figur 17'!$A$5</c:f>
              <c:strCache>
                <c:ptCount val="1"/>
                <c:pt idx="0">
                  <c:v>Jeg har taget ekstraarbejde for at få økonomien til at hænge sammen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17'!$B$3:$I$3</c:f>
              <c:strCache>
                <c:ptCount val="8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11-14 timer</c:v>
                </c:pt>
                <c:pt idx="5">
                  <c:v>15-25 timer</c:v>
                </c:pt>
                <c:pt idx="6">
                  <c:v>over 25 timer</c:v>
                </c:pt>
                <c:pt idx="7">
                  <c:v>Stort set hele døgnet hver dag</c:v>
                </c:pt>
              </c:strCache>
            </c:strRef>
          </c:cat>
          <c:val>
            <c:numRef>
              <c:f>'Figur 17'!$B$5:$I$5</c:f>
              <c:numCache>
                <c:formatCode>0%</c:formatCode>
                <c:ptCount val="8"/>
                <c:pt idx="0">
                  <c:v>6.0031595576620002E-2</c:v>
                </c:pt>
                <c:pt idx="1">
                  <c:v>4.7923322683710003E-2</c:v>
                </c:pt>
                <c:pt idx="2">
                  <c:v>4.3749999999999997E-2</c:v>
                </c:pt>
                <c:pt idx="3">
                  <c:v>9.7222222222219989E-2</c:v>
                </c:pt>
                <c:pt idx="4">
                  <c:v>4.5454545454549994E-2</c:v>
                </c:pt>
                <c:pt idx="5">
                  <c:v>0.16666666666669999</c:v>
                </c:pt>
                <c:pt idx="6">
                  <c:v>0.1388888888889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73-4290-A896-28D50E46F91C}"/>
            </c:ext>
          </c:extLst>
        </c:ser>
        <c:ser>
          <c:idx val="2"/>
          <c:order val="2"/>
          <c:tx>
            <c:strRef>
              <c:f>'Figur 17'!$A$6</c:f>
              <c:strCache>
                <c:ptCount val="1"/>
                <c:pt idx="0">
                  <c:v>Jeg har været nødt til at lave store ændringer i mit liv, f.eks. sælge min bil, flytter eller andet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17'!$B$3:$I$3</c:f>
              <c:strCache>
                <c:ptCount val="8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11-14 timer</c:v>
                </c:pt>
                <c:pt idx="5">
                  <c:v>15-25 timer</c:v>
                </c:pt>
                <c:pt idx="6">
                  <c:v>over 25 timer</c:v>
                </c:pt>
                <c:pt idx="7">
                  <c:v>Stort set hele døgnet hver dag</c:v>
                </c:pt>
              </c:strCache>
            </c:strRef>
          </c:cat>
          <c:val>
            <c:numRef>
              <c:f>'Figur 17'!$B$6:$I$6</c:f>
              <c:numCache>
                <c:formatCode>0%</c:formatCode>
                <c:ptCount val="8"/>
                <c:pt idx="0">
                  <c:v>5.5292259083730005E-2</c:v>
                </c:pt>
                <c:pt idx="1">
                  <c:v>2.2364217252399999E-2</c:v>
                </c:pt>
                <c:pt idx="2">
                  <c:v>6.25E-2</c:v>
                </c:pt>
                <c:pt idx="3">
                  <c:v>8.3333333333329998E-2</c:v>
                </c:pt>
                <c:pt idx="4">
                  <c:v>4.5454545454549994E-2</c:v>
                </c:pt>
                <c:pt idx="5">
                  <c:v>0.27777777777779999</c:v>
                </c:pt>
                <c:pt idx="6">
                  <c:v>0.16666666666669999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3-4290-A896-28D50E46F91C}"/>
            </c:ext>
          </c:extLst>
        </c:ser>
        <c:ser>
          <c:idx val="3"/>
          <c:order val="3"/>
          <c:tx>
            <c:strRef>
              <c:f>'Figur 17'!$A$7</c:f>
              <c:strCache>
                <c:ptCount val="1"/>
                <c:pt idx="0">
                  <c:v>Jeg har sparet mindre op til min pension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17'!$B$3:$I$3</c:f>
              <c:strCache>
                <c:ptCount val="8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11-14 timer</c:v>
                </c:pt>
                <c:pt idx="5">
                  <c:v>15-25 timer</c:v>
                </c:pt>
                <c:pt idx="6">
                  <c:v>over 25 timer</c:v>
                </c:pt>
                <c:pt idx="7">
                  <c:v>Stort set hele døgnet hver dag</c:v>
                </c:pt>
              </c:strCache>
            </c:strRef>
          </c:cat>
          <c:val>
            <c:numRef>
              <c:f>'Figur 17'!$B$7:$I$7</c:f>
              <c:numCache>
                <c:formatCode>0%</c:formatCode>
                <c:ptCount val="8"/>
                <c:pt idx="0">
                  <c:v>7.8988941548179994E-2</c:v>
                </c:pt>
                <c:pt idx="1">
                  <c:v>4.4728434504789999E-2</c:v>
                </c:pt>
                <c:pt idx="2">
                  <c:v>0.1</c:v>
                </c:pt>
                <c:pt idx="3">
                  <c:v>0.15277777777779999</c:v>
                </c:pt>
                <c:pt idx="4">
                  <c:v>0.13636363636359999</c:v>
                </c:pt>
                <c:pt idx="5">
                  <c:v>0.1111111111111</c:v>
                </c:pt>
                <c:pt idx="6">
                  <c:v>8.3333333333329998E-2</c:v>
                </c:pt>
                <c:pt idx="7">
                  <c:v>8.3333333333329998E-2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73-4290-A896-28D50E46F91C}"/>
            </c:ext>
          </c:extLst>
        </c:ser>
        <c:ser>
          <c:idx val="4"/>
          <c:order val="4"/>
          <c:tx>
            <c:strRef>
              <c:f>'Figur 17'!$A$8</c:f>
              <c:strCache>
                <c:ptCount val="1"/>
                <c:pt idx="0">
                  <c:v>Jeg/vi har været dækket af en forsikring, der har hjulpet på den økonomiske situation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17'!$B$3:$I$3</c:f>
              <c:strCache>
                <c:ptCount val="8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11-14 timer</c:v>
                </c:pt>
                <c:pt idx="5">
                  <c:v>15-25 timer</c:v>
                </c:pt>
                <c:pt idx="6">
                  <c:v>over 25 timer</c:v>
                </c:pt>
                <c:pt idx="7">
                  <c:v>Stort set hele døgnet hver dag</c:v>
                </c:pt>
              </c:strCache>
            </c:strRef>
          </c:cat>
          <c:val>
            <c:numRef>
              <c:f>'Figur 17'!$B$8:$I$8</c:f>
              <c:numCache>
                <c:formatCode>0%</c:formatCode>
                <c:ptCount val="8"/>
                <c:pt idx="0">
                  <c:v>3.1595576619269997E-2</c:v>
                </c:pt>
                <c:pt idx="1">
                  <c:v>1.2779552715660001E-2</c:v>
                </c:pt>
                <c:pt idx="2">
                  <c:v>0.05</c:v>
                </c:pt>
                <c:pt idx="3">
                  <c:v>4.1666666666670002E-2</c:v>
                </c:pt>
                <c:pt idx="4">
                  <c:v>4.5454545454549994E-2</c:v>
                </c:pt>
                <c:pt idx="5">
                  <c:v>5.555555555556E-2</c:v>
                </c:pt>
                <c:pt idx="6">
                  <c:v>2.777777777778E-2</c:v>
                </c:pt>
                <c:pt idx="7">
                  <c:v>0.16666666666669999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73-4290-A896-28D50E46F91C}"/>
            </c:ext>
          </c:extLst>
        </c:ser>
        <c:ser>
          <c:idx val="5"/>
          <c:order val="5"/>
          <c:tx>
            <c:strRef>
              <c:f>'Figur 17'!$A$9</c:f>
              <c:strCache>
                <c:ptCount val="1"/>
                <c:pt idx="0">
                  <c:v>Jeg bekymrer mig meget om min/vores økonomiske fremtid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17'!$B$3:$I$3</c:f>
              <c:strCache>
                <c:ptCount val="8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11-14 timer</c:v>
                </c:pt>
                <c:pt idx="5">
                  <c:v>15-25 timer</c:v>
                </c:pt>
                <c:pt idx="6">
                  <c:v>over 25 timer</c:v>
                </c:pt>
                <c:pt idx="7">
                  <c:v>Stort set hele døgnet hver dag</c:v>
                </c:pt>
              </c:strCache>
            </c:strRef>
          </c:cat>
          <c:val>
            <c:numRef>
              <c:f>'Figur 17'!$B$9:$I$9</c:f>
              <c:numCache>
                <c:formatCode>0%</c:formatCode>
                <c:ptCount val="8"/>
                <c:pt idx="0">
                  <c:v>0.12954186413900001</c:v>
                </c:pt>
                <c:pt idx="1">
                  <c:v>7.9872204472839992E-2</c:v>
                </c:pt>
                <c:pt idx="2">
                  <c:v>0.14374999999999999</c:v>
                </c:pt>
                <c:pt idx="3">
                  <c:v>0.22222222222220001</c:v>
                </c:pt>
                <c:pt idx="4">
                  <c:v>0.13636363636359999</c:v>
                </c:pt>
                <c:pt idx="5">
                  <c:v>0.16666666666669999</c:v>
                </c:pt>
                <c:pt idx="6">
                  <c:v>0.25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73-4290-A896-28D50E46F91C}"/>
            </c:ext>
          </c:extLst>
        </c:ser>
        <c:ser>
          <c:idx val="6"/>
          <c:order val="6"/>
          <c:tx>
            <c:strRef>
              <c:f>'Figur 17'!$A$10</c:f>
              <c:strCache>
                <c:ptCount val="1"/>
                <c:pt idx="0">
                  <c:v>Jeg har brugt af min egen opsparing for at kunne hjælpe min nærtstående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17'!$B$3:$I$3</c:f>
              <c:strCache>
                <c:ptCount val="8"/>
                <c:pt idx="0">
                  <c:v>Total</c:v>
                </c:pt>
                <c:pt idx="1">
                  <c:v>2-3 timer</c:v>
                </c:pt>
                <c:pt idx="2">
                  <c:v>4-6 timer</c:v>
                </c:pt>
                <c:pt idx="3">
                  <c:v>7-10 timer</c:v>
                </c:pt>
                <c:pt idx="4">
                  <c:v>11-14 timer</c:v>
                </c:pt>
                <c:pt idx="5">
                  <c:v>15-25 timer</c:v>
                </c:pt>
                <c:pt idx="6">
                  <c:v>over 25 timer</c:v>
                </c:pt>
                <c:pt idx="7">
                  <c:v>Stort set hele døgnet hver dag</c:v>
                </c:pt>
              </c:strCache>
            </c:strRef>
          </c:cat>
          <c:val>
            <c:numRef>
              <c:f>'Figur 17'!$B$10:$I$10</c:f>
              <c:numCache>
                <c:formatCode>0%</c:formatCode>
                <c:ptCount val="8"/>
                <c:pt idx="0">
                  <c:v>0.1263823064771</c:v>
                </c:pt>
                <c:pt idx="1">
                  <c:v>7.3482428115019996E-2</c:v>
                </c:pt>
                <c:pt idx="2">
                  <c:v>0.14374999999999999</c:v>
                </c:pt>
                <c:pt idx="3">
                  <c:v>0.19444444444439998</c:v>
                </c:pt>
                <c:pt idx="4">
                  <c:v>0.27272727272729996</c:v>
                </c:pt>
                <c:pt idx="5">
                  <c:v>0.33333333333330001</c:v>
                </c:pt>
                <c:pt idx="6">
                  <c:v>0.16666666666669999</c:v>
                </c:pt>
                <c:pt idx="7">
                  <c:v>0.16666666666669999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73-4290-A896-28D50E46F9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824734288"/>
        <c:axId val="824731664"/>
      </c:barChart>
      <c:catAx>
        <c:axId val="824734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4731664"/>
        <c:crosses val="autoZero"/>
        <c:auto val="1"/>
        <c:lblAlgn val="ctr"/>
        <c:lblOffset val="100"/>
        <c:noMultiLvlLbl val="0"/>
      </c:catAx>
      <c:valAx>
        <c:axId val="824731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4734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Økonomisk situation i forhold til, hvor længe man har været pårørende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'Figur 18'!$C$3</c:f>
              <c:strCache>
                <c:ptCount val="1"/>
                <c:pt idx="0">
                  <c:v>Mindre end ½ år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18'!$A$4:$A$10</c:f>
              <c:strCache>
                <c:ptCount val="7"/>
                <c:pt idx="0">
                  <c:v>Jeg/vi har været dækket af en forsikring, der har hjulpet på den økonomiske situation</c:v>
                </c:pt>
                <c:pt idx="1">
                  <c:v>Jeg har været nødt til at lave store ændringer i mit liv, f.eks. sælge min bil, flytte eller andet</c:v>
                </c:pt>
                <c:pt idx="2">
                  <c:v>Jeg har taget ekstraarbejde for at få økonomien til at hænge sammen</c:v>
                </c:pt>
                <c:pt idx="3">
                  <c:v>Jeg har sparet mindre op til min pension</c:v>
                </c:pt>
                <c:pt idx="4">
                  <c:v>Min daglige økonomi er blevet/blev meget presset</c:v>
                </c:pt>
                <c:pt idx="5">
                  <c:v>Jeg bekymrer mig meget om min/vores økonomiske fremtid</c:v>
                </c:pt>
                <c:pt idx="6">
                  <c:v>Jeg har brugt af min egen opsparing for at kunne hjælpe min nærtstående</c:v>
                </c:pt>
              </c:strCache>
            </c:strRef>
          </c:cat>
          <c:val>
            <c:numRef>
              <c:f>'Figur 18'!$C$4:$C$10</c:f>
              <c:numCache>
                <c:formatCode>0%</c:formatCode>
                <c:ptCount val="7"/>
                <c:pt idx="0">
                  <c:v>1.8348623853210001E-2</c:v>
                </c:pt>
                <c:pt idx="1">
                  <c:v>0</c:v>
                </c:pt>
                <c:pt idx="2">
                  <c:v>0.06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68-4618-9F24-7F08D0B0F19F}"/>
            </c:ext>
          </c:extLst>
        </c:ser>
        <c:ser>
          <c:idx val="2"/>
          <c:order val="2"/>
          <c:tx>
            <c:strRef>
              <c:f>'Figur 18'!$D$3</c:f>
              <c:strCache>
                <c:ptCount val="1"/>
                <c:pt idx="0">
                  <c:v>½-1 år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18'!$A$4:$A$10</c:f>
              <c:strCache>
                <c:ptCount val="7"/>
                <c:pt idx="0">
                  <c:v>Jeg/vi har været dækket af en forsikring, der har hjulpet på den økonomiske situation</c:v>
                </c:pt>
                <c:pt idx="1">
                  <c:v>Jeg har været nødt til at lave store ændringer i mit liv, f.eks. sælge min bil, flytte eller andet</c:v>
                </c:pt>
                <c:pt idx="2">
                  <c:v>Jeg har taget ekstraarbejde for at få økonomien til at hænge sammen</c:v>
                </c:pt>
                <c:pt idx="3">
                  <c:v>Jeg har sparet mindre op til min pension</c:v>
                </c:pt>
                <c:pt idx="4">
                  <c:v>Min daglige økonomi er blevet/blev meget presset</c:v>
                </c:pt>
                <c:pt idx="5">
                  <c:v>Jeg bekymrer mig meget om min/vores økonomiske fremtid</c:v>
                </c:pt>
                <c:pt idx="6">
                  <c:v>Jeg har brugt af min egen opsparing for at kunne hjælpe min nærtstående</c:v>
                </c:pt>
              </c:strCache>
            </c:strRef>
          </c:cat>
          <c:val>
            <c:numRef>
              <c:f>'Figur 18'!$D$4:$D$10</c:f>
              <c:numCache>
                <c:formatCode>0%</c:formatCode>
                <c:ptCount val="7"/>
                <c:pt idx="0">
                  <c:v>3.1496062992130001E-2</c:v>
                </c:pt>
                <c:pt idx="1">
                  <c:v>0.01</c:v>
                </c:pt>
                <c:pt idx="2">
                  <c:v>0.11</c:v>
                </c:pt>
                <c:pt idx="3">
                  <c:v>0.05</c:v>
                </c:pt>
                <c:pt idx="4">
                  <c:v>0.04</c:v>
                </c:pt>
                <c:pt idx="5">
                  <c:v>7.0000000000000007E-2</c:v>
                </c:pt>
                <c:pt idx="6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68-4618-9F24-7F08D0B0F19F}"/>
            </c:ext>
          </c:extLst>
        </c:ser>
        <c:ser>
          <c:idx val="3"/>
          <c:order val="3"/>
          <c:tx>
            <c:strRef>
              <c:f>'Figur 18'!$E$3</c:f>
              <c:strCache>
                <c:ptCount val="1"/>
                <c:pt idx="0">
                  <c:v>1-3 år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18'!$A$4:$A$10</c:f>
              <c:strCache>
                <c:ptCount val="7"/>
                <c:pt idx="0">
                  <c:v>Jeg/vi har været dækket af en forsikring, der har hjulpet på den økonomiske situation</c:v>
                </c:pt>
                <c:pt idx="1">
                  <c:v>Jeg har været nødt til at lave store ændringer i mit liv, f.eks. sælge min bil, flytte eller andet</c:v>
                </c:pt>
                <c:pt idx="2">
                  <c:v>Jeg har taget ekstraarbejde for at få økonomien til at hænge sammen</c:v>
                </c:pt>
                <c:pt idx="3">
                  <c:v>Jeg har sparet mindre op til min pension</c:v>
                </c:pt>
                <c:pt idx="4">
                  <c:v>Min daglige økonomi er blevet/blev meget presset</c:v>
                </c:pt>
                <c:pt idx="5">
                  <c:v>Jeg bekymrer mig meget om min/vores økonomiske fremtid</c:v>
                </c:pt>
                <c:pt idx="6">
                  <c:v>Jeg har brugt af min egen opsparing for at kunne hjælpe min nærtstående</c:v>
                </c:pt>
              </c:strCache>
            </c:strRef>
          </c:cat>
          <c:val>
            <c:numRef>
              <c:f>'Figur 18'!$E$4:$E$10</c:f>
              <c:numCache>
                <c:formatCode>0%</c:formatCode>
                <c:ptCount val="7"/>
                <c:pt idx="0">
                  <c:v>2.5252525252529998E-2</c:v>
                </c:pt>
                <c:pt idx="1">
                  <c:v>4.5454545454549994E-2</c:v>
                </c:pt>
                <c:pt idx="2">
                  <c:v>5.555555555556E-2</c:v>
                </c:pt>
                <c:pt idx="3">
                  <c:v>4.5454545454549994E-2</c:v>
                </c:pt>
                <c:pt idx="4">
                  <c:v>7.0000000000000007E-2</c:v>
                </c:pt>
                <c:pt idx="5">
                  <c:v>6.5656565656570007E-2</c:v>
                </c:pt>
                <c:pt idx="6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68-4618-9F24-7F08D0B0F19F}"/>
            </c:ext>
          </c:extLst>
        </c:ser>
        <c:ser>
          <c:idx val="4"/>
          <c:order val="4"/>
          <c:tx>
            <c:strRef>
              <c:f>'Figur 18'!$F$3</c:f>
              <c:strCache>
                <c:ptCount val="1"/>
                <c:pt idx="0">
                  <c:v>3-5 år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18'!$A$4:$A$10</c:f>
              <c:strCache>
                <c:ptCount val="7"/>
                <c:pt idx="0">
                  <c:v>Jeg/vi har været dækket af en forsikring, der har hjulpet på den økonomiske situation</c:v>
                </c:pt>
                <c:pt idx="1">
                  <c:v>Jeg har været nødt til at lave store ændringer i mit liv, f.eks. sælge min bil, flytte eller andet</c:v>
                </c:pt>
                <c:pt idx="2">
                  <c:v>Jeg har taget ekstraarbejde for at få økonomien til at hænge sammen</c:v>
                </c:pt>
                <c:pt idx="3">
                  <c:v>Jeg har sparet mindre op til min pension</c:v>
                </c:pt>
                <c:pt idx="4">
                  <c:v>Min daglige økonomi er blevet/blev meget presset</c:v>
                </c:pt>
                <c:pt idx="5">
                  <c:v>Jeg bekymrer mig meget om min/vores økonomiske fremtid</c:v>
                </c:pt>
                <c:pt idx="6">
                  <c:v>Jeg har brugt af min egen opsparing for at kunne hjælpe min nærtstående</c:v>
                </c:pt>
              </c:strCache>
            </c:strRef>
          </c:cat>
          <c:val>
            <c:numRef>
              <c:f>'Figur 18'!$F$4:$F$10</c:f>
              <c:numCache>
                <c:formatCode>0%</c:formatCode>
                <c:ptCount val="7"/>
                <c:pt idx="0">
                  <c:v>2.1897810218979998E-2</c:v>
                </c:pt>
                <c:pt idx="1">
                  <c:v>0.03</c:v>
                </c:pt>
                <c:pt idx="2">
                  <c:v>0.06</c:v>
                </c:pt>
                <c:pt idx="3">
                  <c:v>0.09</c:v>
                </c:pt>
                <c:pt idx="4">
                  <c:v>0.11</c:v>
                </c:pt>
                <c:pt idx="5">
                  <c:v>0.16</c:v>
                </c:pt>
                <c:pt idx="6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68-4618-9F24-7F08D0B0F19F}"/>
            </c:ext>
          </c:extLst>
        </c:ser>
        <c:ser>
          <c:idx val="5"/>
          <c:order val="5"/>
          <c:tx>
            <c:strRef>
              <c:f>'Figur 18'!$G$3</c:f>
              <c:strCache>
                <c:ptCount val="1"/>
                <c:pt idx="0">
                  <c:v>5-8 år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18'!$A$4:$A$10</c:f>
              <c:strCache>
                <c:ptCount val="7"/>
                <c:pt idx="0">
                  <c:v>Jeg/vi har været dækket af en forsikring, der har hjulpet på den økonomiske situation</c:v>
                </c:pt>
                <c:pt idx="1">
                  <c:v>Jeg har været nødt til at lave store ændringer i mit liv, f.eks. sælge min bil, flytte eller andet</c:v>
                </c:pt>
                <c:pt idx="2">
                  <c:v>Jeg har taget ekstraarbejde for at få økonomien til at hænge sammen</c:v>
                </c:pt>
                <c:pt idx="3">
                  <c:v>Jeg har sparet mindre op til min pension</c:v>
                </c:pt>
                <c:pt idx="4">
                  <c:v>Min daglige økonomi er blevet/blev meget presset</c:v>
                </c:pt>
                <c:pt idx="5">
                  <c:v>Jeg bekymrer mig meget om min/vores økonomiske fremtid</c:v>
                </c:pt>
                <c:pt idx="6">
                  <c:v>Jeg har brugt af min egen opsparing for at kunne hjælpe min nærtstående</c:v>
                </c:pt>
              </c:strCache>
            </c:strRef>
          </c:cat>
          <c:val>
            <c:numRef>
              <c:f>'Figur 18'!$G$4:$G$10</c:f>
              <c:numCache>
                <c:formatCode>0%</c:formatCode>
                <c:ptCount val="7"/>
                <c:pt idx="0">
                  <c:v>2.0618556701030001E-2</c:v>
                </c:pt>
                <c:pt idx="1">
                  <c:v>0.1</c:v>
                </c:pt>
                <c:pt idx="2">
                  <c:v>0.04</c:v>
                </c:pt>
                <c:pt idx="3">
                  <c:v>0.11</c:v>
                </c:pt>
                <c:pt idx="4">
                  <c:v>0.13</c:v>
                </c:pt>
                <c:pt idx="5">
                  <c:v>0.17</c:v>
                </c:pt>
                <c:pt idx="6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68-4618-9F24-7F08D0B0F19F}"/>
            </c:ext>
          </c:extLst>
        </c:ser>
        <c:ser>
          <c:idx val="6"/>
          <c:order val="6"/>
          <c:tx>
            <c:strRef>
              <c:f>'Figur 18'!$H$3</c:f>
              <c:strCache>
                <c:ptCount val="1"/>
                <c:pt idx="0">
                  <c:v>Mere end 8 år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18'!$A$4:$A$10</c:f>
              <c:strCache>
                <c:ptCount val="7"/>
                <c:pt idx="0">
                  <c:v>Jeg/vi har været dækket af en forsikring, der har hjulpet på den økonomiske situation</c:v>
                </c:pt>
                <c:pt idx="1">
                  <c:v>Jeg har været nødt til at lave store ændringer i mit liv, f.eks. sælge min bil, flytte eller andet</c:v>
                </c:pt>
                <c:pt idx="2">
                  <c:v>Jeg har taget ekstraarbejde for at få økonomien til at hænge sammen</c:v>
                </c:pt>
                <c:pt idx="3">
                  <c:v>Jeg har sparet mindre op til min pension</c:v>
                </c:pt>
                <c:pt idx="4">
                  <c:v>Min daglige økonomi er blevet/blev meget presset</c:v>
                </c:pt>
                <c:pt idx="5">
                  <c:v>Jeg bekymrer mig meget om min/vores økonomiske fremtid</c:v>
                </c:pt>
                <c:pt idx="6">
                  <c:v>Jeg har brugt af min egen opsparing for at kunne hjælpe min nærtstående</c:v>
                </c:pt>
              </c:strCache>
            </c:strRef>
          </c:cat>
          <c:val>
            <c:numRef>
              <c:f>'Figur 18'!$H$4:$H$10</c:f>
              <c:numCache>
                <c:formatCode>0%</c:formatCode>
                <c:ptCount val="7"/>
                <c:pt idx="0">
                  <c:v>4.3749999999999997E-2</c:v>
                </c:pt>
                <c:pt idx="1">
                  <c:v>0.09</c:v>
                </c:pt>
                <c:pt idx="2">
                  <c:v>0.05</c:v>
                </c:pt>
                <c:pt idx="3">
                  <c:v>0.11874999999999999</c:v>
                </c:pt>
                <c:pt idx="4">
                  <c:v>0.16</c:v>
                </c:pt>
                <c:pt idx="5">
                  <c:v>0.22</c:v>
                </c:pt>
                <c:pt idx="6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68-4618-9F24-7F08D0B0F1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10466032"/>
        <c:axId val="81046767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 18'!$B$3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a-DK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'Figur 18'!$A$4:$A$10</c15:sqref>
                        </c15:formulaRef>
                      </c:ext>
                    </c:extLst>
                    <c:strCache>
                      <c:ptCount val="7"/>
                      <c:pt idx="0">
                        <c:v>Jeg/vi har været dækket af en forsikring, der har hjulpet på den økonomiske situation</c:v>
                      </c:pt>
                      <c:pt idx="1">
                        <c:v>Jeg har været nødt til at lave store ændringer i mit liv, f.eks. sælge min bil, flytte eller andet</c:v>
                      </c:pt>
                      <c:pt idx="2">
                        <c:v>Jeg har taget ekstraarbejde for at få økonomien til at hænge sammen</c:v>
                      </c:pt>
                      <c:pt idx="3">
                        <c:v>Jeg har sparet mindre op til min pension</c:v>
                      </c:pt>
                      <c:pt idx="4">
                        <c:v>Min daglige økonomi er blevet/blev meget presset</c:v>
                      </c:pt>
                      <c:pt idx="5">
                        <c:v>Jeg bekymrer mig meget om min/vores økonomiske fremtid</c:v>
                      </c:pt>
                      <c:pt idx="6">
                        <c:v>Jeg har brugt af min egen opsparing for at kunne hjælpe min nærtstående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 18'!$B$4:$B$10</c15:sqref>
                        </c15:formulaRef>
                      </c:ext>
                    </c:extLst>
                    <c:numCache>
                      <c:formatCode>0%</c:formatCode>
                      <c:ptCount val="7"/>
                      <c:pt idx="0">
                        <c:v>2.777777777778E-2</c:v>
                      </c:pt>
                      <c:pt idx="1">
                        <c:v>0.06</c:v>
                      </c:pt>
                      <c:pt idx="2">
                        <c:v>0.06</c:v>
                      </c:pt>
                      <c:pt idx="3">
                        <c:v>0.08</c:v>
                      </c:pt>
                      <c:pt idx="4">
                        <c:v>0.1</c:v>
                      </c:pt>
                      <c:pt idx="5">
                        <c:v>0.13</c:v>
                      </c:pt>
                      <c:pt idx="6">
                        <c:v>0.13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268-4618-9F24-7F08D0B0F19F}"/>
                  </c:ext>
                </c:extLst>
              </c15:ser>
            </c15:filteredBarSeries>
          </c:ext>
        </c:extLst>
      </c:barChart>
      <c:catAx>
        <c:axId val="810466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0467672"/>
        <c:crosses val="autoZero"/>
        <c:auto val="1"/>
        <c:lblAlgn val="ctr"/>
        <c:lblOffset val="100"/>
        <c:noMultiLvlLbl val="0"/>
      </c:catAx>
      <c:valAx>
        <c:axId val="810467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1046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Pårørendes</a:t>
            </a:r>
            <a:r>
              <a:rPr lang="da-DK" baseline="0"/>
              <a:t> mulighed for flexibilitet på arbejde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19'!$A$2:$A$10</c:f>
              <c:strCache>
                <c:ptCount val="9"/>
                <c:pt idx="0">
                  <c:v>Ingen af ovenstående</c:v>
                </c:pt>
                <c:pt idx="1">
                  <c:v>Jeg kan selv planlægge min arbejdsdag, og kan/kunne godt deltage i lægebesøg midt på dagen</c:v>
                </c:pt>
                <c:pt idx="2">
                  <c:v>Jeg er nødt til at kompensere for den mistede arbejdstid på andre tidspunkter</c:v>
                </c:pt>
                <c:pt idx="3">
                  <c:v>Jeg har mulighed for at ringe/maile i arbejdstiden på vegne af personen, jeg hjælper</c:v>
                </c:pt>
                <c:pt idx="4">
                  <c:v>Jeg har mulighed for at holde fri uden løn for at deltage i lægebesøg mv. i arbejdstiden</c:v>
                </c:pt>
                <c:pt idx="5">
                  <c:v>Jeg harmulighed for at holde fri med løn for at deltage i lægebesøg mv. i arbejdstiden</c:v>
                </c:pt>
                <c:pt idx="6">
                  <c:v>Jeg har mulighed for at gå ned i tid uden løn i en periode</c:v>
                </c:pt>
                <c:pt idx="7">
                  <c:v>Jeg har mulighed for at søge orlov uden løn i en periode</c:v>
                </c:pt>
                <c:pt idx="8">
                  <c:v>Jeg har mulighed for at gå ned i tid med løn i en periode</c:v>
                </c:pt>
              </c:strCache>
            </c:strRef>
          </c:cat>
          <c:val>
            <c:numRef>
              <c:f>'Figur 19'!$B$2:$B$10</c:f>
              <c:numCache>
                <c:formatCode>0%</c:formatCode>
                <c:ptCount val="9"/>
                <c:pt idx="0">
                  <c:v>0.39</c:v>
                </c:pt>
                <c:pt idx="1">
                  <c:v>0.28743961352660002</c:v>
                </c:pt>
                <c:pt idx="2">
                  <c:v>0.21739130434780002</c:v>
                </c:pt>
                <c:pt idx="3">
                  <c:v>0.21014492753620001</c:v>
                </c:pt>
                <c:pt idx="4">
                  <c:v>0.21</c:v>
                </c:pt>
                <c:pt idx="5">
                  <c:v>0.12077294685989999</c:v>
                </c:pt>
                <c:pt idx="6">
                  <c:v>0.05</c:v>
                </c:pt>
                <c:pt idx="7">
                  <c:v>0.04</c:v>
                </c:pt>
                <c:pt idx="8">
                  <c:v>3.5024154589369999E-2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0-4F6A-84C8-256B2C36AB8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91146176"/>
        <c:axId val="791141256"/>
      </c:barChart>
      <c:catAx>
        <c:axId val="791146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91141256"/>
        <c:crosses val="autoZero"/>
        <c:auto val="1"/>
        <c:lblAlgn val="ctr"/>
        <c:lblOffset val="100"/>
        <c:noMultiLvlLbl val="0"/>
      </c:catAx>
      <c:valAx>
        <c:axId val="791141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9114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Pårørendes vurdering af digitale løsningsforslag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 20'!$A$3</c:f>
              <c:strCache>
                <c:ptCount val="1"/>
                <c:pt idx="0">
                  <c:v>Slet ikke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20'!$B$2:$H$2</c:f>
              <c:strCache>
                <c:ptCount val="7"/>
                <c:pt idx="0">
                  <c:v>Booke møder med myndigheder online</c:v>
                </c:pt>
                <c:pt idx="1">
                  <c:v> Deltage i lægebesøg via et online værktøj som Skype</c:v>
                </c:pt>
                <c:pt idx="2">
                  <c:v>Adgang til min nærtståendes e-boks, så jeg kan læse breve fra hospital, mv.</c:v>
                </c:pt>
                <c:pt idx="3">
                  <c:v> Bestilling af medicin til levering hos den, jeg er pårørende til</c:v>
                </c:pt>
                <c:pt idx="4">
                  <c:v>Elektronisk adgang til min nærtståendes sygejournal</c:v>
                </c:pt>
                <c:pt idx="5">
                  <c:v>Elektronisk adgang til uddybende oplysninger om min nærtståendes sygdom</c:v>
                </c:pt>
                <c:pt idx="6">
                  <c:v> Fuldmagt til at bruge min nærtståendes Nem-ID til udvalgte handlinger og dermed sikkert agere på vegne af ham/hende</c:v>
                </c:pt>
              </c:strCache>
            </c:strRef>
          </c:cat>
          <c:val>
            <c:numRef>
              <c:f>'Figur 20'!$B$3:$H$3</c:f>
              <c:numCache>
                <c:formatCode>0%</c:formatCode>
                <c:ptCount val="7"/>
                <c:pt idx="0">
                  <c:v>0.1042654028436</c:v>
                </c:pt>
                <c:pt idx="1">
                  <c:v>0.2085308056872</c:v>
                </c:pt>
                <c:pt idx="2">
                  <c:v>0.1263823064771</c:v>
                </c:pt>
                <c:pt idx="3">
                  <c:v>0.1263823064771</c:v>
                </c:pt>
                <c:pt idx="4">
                  <c:v>0.12954186413900001</c:v>
                </c:pt>
                <c:pt idx="5">
                  <c:v>0.1248025276461</c:v>
                </c:pt>
                <c:pt idx="6">
                  <c:v>0.13586097946289999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21-4F54-8EA2-EE57B5AE3083}"/>
            </c:ext>
          </c:extLst>
        </c:ser>
        <c:ser>
          <c:idx val="1"/>
          <c:order val="1"/>
          <c:tx>
            <c:strRef>
              <c:f>'Figur 20'!$A$4</c:f>
              <c:strCache>
                <c:ptCount val="1"/>
                <c:pt idx="0">
                  <c:v>I mindre grad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20'!$B$2:$H$2</c:f>
              <c:strCache>
                <c:ptCount val="7"/>
                <c:pt idx="0">
                  <c:v>Booke møder med myndigheder online</c:v>
                </c:pt>
                <c:pt idx="1">
                  <c:v> Deltage i lægebesøg via et online værktøj som Skype</c:v>
                </c:pt>
                <c:pt idx="2">
                  <c:v>Adgang til min nærtståendes e-boks, så jeg kan læse breve fra hospital, mv.</c:v>
                </c:pt>
                <c:pt idx="3">
                  <c:v> Bestilling af medicin til levering hos den, jeg er pårørende til</c:v>
                </c:pt>
                <c:pt idx="4">
                  <c:v>Elektronisk adgang til min nærtståendes sygejournal</c:v>
                </c:pt>
                <c:pt idx="5">
                  <c:v>Elektronisk adgang til uddybende oplysninger om min nærtståendes sygdom</c:v>
                </c:pt>
                <c:pt idx="6">
                  <c:v> Fuldmagt til at bruge min nærtståendes Nem-ID til udvalgte handlinger og dermed sikkert agere på vegne af ham/hende</c:v>
                </c:pt>
              </c:strCache>
            </c:strRef>
          </c:cat>
          <c:val>
            <c:numRef>
              <c:f>'Figur 20'!$B$4:$H$4</c:f>
              <c:numCache>
                <c:formatCode>0%</c:formatCode>
                <c:ptCount val="7"/>
                <c:pt idx="0">
                  <c:v>5.8451816745659996E-2</c:v>
                </c:pt>
                <c:pt idx="1">
                  <c:v>9.1627172195890005E-2</c:v>
                </c:pt>
                <c:pt idx="2">
                  <c:v>6.1611374407580001E-2</c:v>
                </c:pt>
                <c:pt idx="3">
                  <c:v>8.6887835703000002E-2</c:v>
                </c:pt>
                <c:pt idx="4">
                  <c:v>7.4249605055290005E-2</c:v>
                </c:pt>
                <c:pt idx="5">
                  <c:v>8.3728278041070012E-2</c:v>
                </c:pt>
                <c:pt idx="6">
                  <c:v>6.6350710900469997E-2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21-4F54-8EA2-EE57B5AE3083}"/>
            </c:ext>
          </c:extLst>
        </c:ser>
        <c:ser>
          <c:idx val="2"/>
          <c:order val="2"/>
          <c:tx>
            <c:strRef>
              <c:f>'Figur 20'!$A$5</c:f>
              <c:strCache>
                <c:ptCount val="1"/>
                <c:pt idx="0">
                  <c:v>Hverken/ eller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20'!$B$2:$H$2</c:f>
              <c:strCache>
                <c:ptCount val="7"/>
                <c:pt idx="0">
                  <c:v>Booke møder med myndigheder online</c:v>
                </c:pt>
                <c:pt idx="1">
                  <c:v> Deltage i lægebesøg via et online værktøj som Skype</c:v>
                </c:pt>
                <c:pt idx="2">
                  <c:v>Adgang til min nærtståendes e-boks, så jeg kan læse breve fra hospital, mv.</c:v>
                </c:pt>
                <c:pt idx="3">
                  <c:v> Bestilling af medicin til levering hos den, jeg er pårørende til</c:v>
                </c:pt>
                <c:pt idx="4">
                  <c:v>Elektronisk adgang til min nærtståendes sygejournal</c:v>
                </c:pt>
                <c:pt idx="5">
                  <c:v>Elektronisk adgang til uddybende oplysninger om min nærtståendes sygdom</c:v>
                </c:pt>
                <c:pt idx="6">
                  <c:v> Fuldmagt til at bruge min nærtståendes Nem-ID til udvalgte handlinger og dermed sikkert agere på vegne af ham/hende</c:v>
                </c:pt>
              </c:strCache>
            </c:strRef>
          </c:cat>
          <c:val>
            <c:numRef>
              <c:f>'Figur 20'!$B$5:$H$5</c:f>
              <c:numCache>
                <c:formatCode>0%</c:formatCode>
                <c:ptCount val="7"/>
                <c:pt idx="0">
                  <c:v>0.15639810426540002</c:v>
                </c:pt>
                <c:pt idx="1">
                  <c:v>0.1816745655608</c:v>
                </c:pt>
                <c:pt idx="2">
                  <c:v>0.16271721958930002</c:v>
                </c:pt>
                <c:pt idx="3">
                  <c:v>0.173775671406</c:v>
                </c:pt>
                <c:pt idx="4">
                  <c:v>0.18325434439179999</c:v>
                </c:pt>
                <c:pt idx="5">
                  <c:v>0.175355450237</c:v>
                </c:pt>
                <c:pt idx="6">
                  <c:v>0.175355450237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21-4F54-8EA2-EE57B5AE3083}"/>
            </c:ext>
          </c:extLst>
        </c:ser>
        <c:ser>
          <c:idx val="3"/>
          <c:order val="3"/>
          <c:tx>
            <c:strRef>
              <c:f>'Figur 20'!$A$6</c:f>
              <c:strCache>
                <c:ptCount val="1"/>
                <c:pt idx="0">
                  <c:v>I nogen grad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20'!$B$2:$H$2</c:f>
              <c:strCache>
                <c:ptCount val="7"/>
                <c:pt idx="0">
                  <c:v>Booke møder med myndigheder online</c:v>
                </c:pt>
                <c:pt idx="1">
                  <c:v> Deltage i lægebesøg via et online værktøj som Skype</c:v>
                </c:pt>
                <c:pt idx="2">
                  <c:v>Adgang til min nærtståendes e-boks, så jeg kan læse breve fra hospital, mv.</c:v>
                </c:pt>
                <c:pt idx="3">
                  <c:v> Bestilling af medicin til levering hos den, jeg er pårørende til</c:v>
                </c:pt>
                <c:pt idx="4">
                  <c:v>Elektronisk adgang til min nærtståendes sygejournal</c:v>
                </c:pt>
                <c:pt idx="5">
                  <c:v>Elektronisk adgang til uddybende oplysninger om min nærtståendes sygdom</c:v>
                </c:pt>
                <c:pt idx="6">
                  <c:v> Fuldmagt til at bruge min nærtståendes Nem-ID til udvalgte handlinger og dermed sikkert agere på vegne af ham/hende</c:v>
                </c:pt>
              </c:strCache>
            </c:strRef>
          </c:cat>
          <c:val>
            <c:numRef>
              <c:f>'Figur 20'!$B$6:$H$6</c:f>
              <c:numCache>
                <c:formatCode>0%</c:formatCode>
                <c:ptCount val="7"/>
                <c:pt idx="0">
                  <c:v>0.29699842022119999</c:v>
                </c:pt>
                <c:pt idx="1">
                  <c:v>0.2448657187994</c:v>
                </c:pt>
                <c:pt idx="2">
                  <c:v>0.2369668246446</c:v>
                </c:pt>
                <c:pt idx="3">
                  <c:v>0.25434439178520002</c:v>
                </c:pt>
                <c:pt idx="4">
                  <c:v>0.27014218009480001</c:v>
                </c:pt>
                <c:pt idx="5">
                  <c:v>0.27330173775670003</c:v>
                </c:pt>
                <c:pt idx="6">
                  <c:v>0.22748815165879999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21-4F54-8EA2-EE57B5AE3083}"/>
            </c:ext>
          </c:extLst>
        </c:ser>
        <c:ser>
          <c:idx val="4"/>
          <c:order val="4"/>
          <c:tx>
            <c:strRef>
              <c:f>'Figur 20'!$A$7</c:f>
              <c:strCache>
                <c:ptCount val="1"/>
                <c:pt idx="0">
                  <c:v>I høj grad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20'!$B$2:$H$2</c:f>
              <c:strCache>
                <c:ptCount val="7"/>
                <c:pt idx="0">
                  <c:v>Booke møder med myndigheder online</c:v>
                </c:pt>
                <c:pt idx="1">
                  <c:v> Deltage i lægebesøg via et online værktøj som Skype</c:v>
                </c:pt>
                <c:pt idx="2">
                  <c:v>Adgang til min nærtståendes e-boks, så jeg kan læse breve fra hospital, mv.</c:v>
                </c:pt>
                <c:pt idx="3">
                  <c:v> Bestilling af medicin til levering hos den, jeg er pårørende til</c:v>
                </c:pt>
                <c:pt idx="4">
                  <c:v>Elektronisk adgang til min nærtståendes sygejournal</c:v>
                </c:pt>
                <c:pt idx="5">
                  <c:v>Elektronisk adgang til uddybende oplysninger om min nærtståendes sygdom</c:v>
                </c:pt>
                <c:pt idx="6">
                  <c:v> Fuldmagt til at bruge min nærtståendes Nem-ID til udvalgte handlinger og dermed sikkert agere på vegne af ham/hende</c:v>
                </c:pt>
              </c:strCache>
            </c:strRef>
          </c:cat>
          <c:val>
            <c:numRef>
              <c:f>'Figur 20'!$B$7:$H$7</c:f>
              <c:numCache>
                <c:formatCode>0%</c:formatCode>
                <c:ptCount val="7"/>
                <c:pt idx="0">
                  <c:v>0.31911532385469998</c:v>
                </c:pt>
                <c:pt idx="1">
                  <c:v>0.1611374407583</c:v>
                </c:pt>
                <c:pt idx="2">
                  <c:v>0.33807266982619999</c:v>
                </c:pt>
                <c:pt idx="3">
                  <c:v>0.28278041074250004</c:v>
                </c:pt>
                <c:pt idx="4">
                  <c:v>0.2669826224329</c:v>
                </c:pt>
                <c:pt idx="5">
                  <c:v>0.26382306477090001</c:v>
                </c:pt>
                <c:pt idx="6">
                  <c:v>0.31595576619269999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21-4F54-8EA2-EE57B5AE3083}"/>
            </c:ext>
          </c:extLst>
        </c:ser>
        <c:ser>
          <c:idx val="5"/>
          <c:order val="5"/>
          <c:tx>
            <c:strRef>
              <c:f>'Figur 20'!$A$8</c:f>
              <c:strCache>
                <c:ptCount val="1"/>
                <c:pt idx="0">
                  <c:v>Ved ikke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20'!$B$2:$H$2</c:f>
              <c:strCache>
                <c:ptCount val="7"/>
                <c:pt idx="0">
                  <c:v>Booke møder med myndigheder online</c:v>
                </c:pt>
                <c:pt idx="1">
                  <c:v> Deltage i lægebesøg via et online værktøj som Skype</c:v>
                </c:pt>
                <c:pt idx="2">
                  <c:v>Adgang til min nærtståendes e-boks, så jeg kan læse breve fra hospital, mv.</c:v>
                </c:pt>
                <c:pt idx="3">
                  <c:v> Bestilling af medicin til levering hos den, jeg er pårørende til</c:v>
                </c:pt>
                <c:pt idx="4">
                  <c:v>Elektronisk adgang til min nærtståendes sygejournal</c:v>
                </c:pt>
                <c:pt idx="5">
                  <c:v>Elektronisk adgang til uddybende oplysninger om min nærtståendes sygdom</c:v>
                </c:pt>
                <c:pt idx="6">
                  <c:v> Fuldmagt til at bruge min nærtståendes Nem-ID til udvalgte handlinger og dermed sikkert agere på vegne af ham/hende</c:v>
                </c:pt>
              </c:strCache>
            </c:strRef>
          </c:cat>
          <c:val>
            <c:numRef>
              <c:f>'Figur 20'!$B$8:$H$8</c:f>
              <c:numCache>
                <c:formatCode>0%</c:formatCode>
                <c:ptCount val="7"/>
                <c:pt idx="0">
                  <c:v>6.4770932069509998E-2</c:v>
                </c:pt>
                <c:pt idx="1">
                  <c:v>0.11216429699840001</c:v>
                </c:pt>
                <c:pt idx="2">
                  <c:v>7.4249605055290005E-2</c:v>
                </c:pt>
                <c:pt idx="3">
                  <c:v>7.5829383886259996E-2</c:v>
                </c:pt>
                <c:pt idx="4">
                  <c:v>7.5829383886259996E-2</c:v>
                </c:pt>
                <c:pt idx="5">
                  <c:v>7.8988941548179994E-2</c:v>
                </c:pt>
                <c:pt idx="6">
                  <c:v>7.8988941548179994E-2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21-4F54-8EA2-EE57B5AE308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4757576"/>
        <c:axId val="824756264"/>
      </c:barChart>
      <c:catAx>
        <c:axId val="824757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4756264"/>
        <c:crosses val="autoZero"/>
        <c:auto val="1"/>
        <c:lblAlgn val="ctr"/>
        <c:lblOffset val="100"/>
        <c:noMultiLvlLbl val="0"/>
      </c:catAx>
      <c:valAx>
        <c:axId val="82475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24757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Interesse for adgang til elektronisk sygejournal sammenlignet med relation</a:t>
            </a:r>
            <a:endParaRPr lang="da-DK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 21'!$A$2</c:f>
              <c:strCache>
                <c:ptCount val="1"/>
                <c:pt idx="0">
                  <c:v>Slet ikke/I mindre grad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21'!$B$1:$G$1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 + Bekendt+ Anden</c:v>
                </c:pt>
              </c:strCache>
            </c:strRef>
          </c:cat>
          <c:val>
            <c:numRef>
              <c:f>'Figur 21'!$B$2:$G$2</c:f>
              <c:numCache>
                <c:formatCode>0%</c:formatCode>
                <c:ptCount val="6"/>
                <c:pt idx="0">
                  <c:v>0.24</c:v>
                </c:pt>
                <c:pt idx="1">
                  <c:v>0.19</c:v>
                </c:pt>
                <c:pt idx="2">
                  <c:v>0.14000000000000001</c:v>
                </c:pt>
                <c:pt idx="3">
                  <c:v>0.15</c:v>
                </c:pt>
                <c:pt idx="4">
                  <c:v>0.23</c:v>
                </c:pt>
                <c:pt idx="5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07-4CB9-AD08-A0CAAD92FB5C}"/>
            </c:ext>
          </c:extLst>
        </c:ser>
        <c:ser>
          <c:idx val="1"/>
          <c:order val="1"/>
          <c:tx>
            <c:strRef>
              <c:f>'Figur 21'!$A$3</c:f>
              <c:strCache>
                <c:ptCount val="1"/>
                <c:pt idx="0">
                  <c:v>Hverken/ eller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21'!$B$1:$G$1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 + Bekendt+ Anden</c:v>
                </c:pt>
              </c:strCache>
            </c:strRef>
          </c:cat>
          <c:val>
            <c:numRef>
              <c:f>'Figur 21'!$B$3:$G$3</c:f>
              <c:numCache>
                <c:formatCode>0%</c:formatCode>
                <c:ptCount val="6"/>
                <c:pt idx="0">
                  <c:v>0.28999999999999998</c:v>
                </c:pt>
                <c:pt idx="1">
                  <c:v>0.14000000000000001</c:v>
                </c:pt>
                <c:pt idx="2">
                  <c:v>0.25</c:v>
                </c:pt>
                <c:pt idx="3">
                  <c:v>0.32</c:v>
                </c:pt>
                <c:pt idx="4">
                  <c:v>0.18</c:v>
                </c:pt>
                <c:pt idx="5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07-4CB9-AD08-A0CAAD92FB5C}"/>
            </c:ext>
          </c:extLst>
        </c:ser>
        <c:ser>
          <c:idx val="2"/>
          <c:order val="2"/>
          <c:tx>
            <c:strRef>
              <c:f>'Figur 21'!$A$4</c:f>
              <c:strCache>
                <c:ptCount val="1"/>
                <c:pt idx="0">
                  <c:v>I høj/nogen grad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21'!$B$1:$G$1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 + Bekendt+ Anden</c:v>
                </c:pt>
              </c:strCache>
            </c:strRef>
          </c:cat>
          <c:val>
            <c:numRef>
              <c:f>'Figur 21'!$B$4:$G$4</c:f>
              <c:numCache>
                <c:formatCode>0%</c:formatCode>
                <c:ptCount val="6"/>
                <c:pt idx="0">
                  <c:v>0.4</c:v>
                </c:pt>
                <c:pt idx="1">
                  <c:v>0.62</c:v>
                </c:pt>
                <c:pt idx="2">
                  <c:v>0.54</c:v>
                </c:pt>
                <c:pt idx="3">
                  <c:v>0.43</c:v>
                </c:pt>
                <c:pt idx="4">
                  <c:v>0.56000000000000005</c:v>
                </c:pt>
                <c:pt idx="5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7-4CB9-AD08-A0CAAD92FB5C}"/>
            </c:ext>
          </c:extLst>
        </c:ser>
        <c:ser>
          <c:idx val="3"/>
          <c:order val="3"/>
          <c:tx>
            <c:strRef>
              <c:f>'Figur 21'!$A$5</c:f>
              <c:strCache>
                <c:ptCount val="1"/>
                <c:pt idx="0">
                  <c:v>Ved ikke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21'!$B$1:$G$1</c:f>
              <c:strCache>
                <c:ptCount val="6"/>
                <c:pt idx="0">
                  <c:v>Ægtefælle/samlever</c:v>
                </c:pt>
                <c:pt idx="1">
                  <c:v>Forældre/barn</c:v>
                </c:pt>
                <c:pt idx="2">
                  <c:v>Søster/bror</c:v>
                </c:pt>
                <c:pt idx="3">
                  <c:v>Bedsteforældre/Barnebarn</c:v>
                </c:pt>
                <c:pt idx="4">
                  <c:v>Anden familie</c:v>
                </c:pt>
                <c:pt idx="5">
                  <c:v>Ven + Bekendt+ Anden</c:v>
                </c:pt>
              </c:strCache>
            </c:strRef>
          </c:cat>
          <c:val>
            <c:numRef>
              <c:f>'Figur 21'!$B$5:$G$5</c:f>
              <c:numCache>
                <c:formatCode>0%</c:formatCode>
                <c:ptCount val="6"/>
                <c:pt idx="0">
                  <c:v>0.08</c:v>
                </c:pt>
                <c:pt idx="1">
                  <c:v>6.4748201438848921E-2</c:v>
                </c:pt>
                <c:pt idx="2">
                  <c:v>7.0000000000000007E-2</c:v>
                </c:pt>
                <c:pt idx="3">
                  <c:v>0.1</c:v>
                </c:pt>
                <c:pt idx="4">
                  <c:v>0.03</c:v>
                </c:pt>
                <c:pt idx="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7-4CB9-AD08-A0CAAD92FB5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47751992"/>
        <c:axId val="1147758224"/>
      </c:barChart>
      <c:catAx>
        <c:axId val="1147751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47758224"/>
        <c:crosses val="autoZero"/>
        <c:auto val="1"/>
        <c:lblAlgn val="ctr"/>
        <c:lblOffset val="100"/>
        <c:noMultiLvlLbl val="0"/>
      </c:catAx>
      <c:valAx>
        <c:axId val="114775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47751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Pårørendes kendskab til ordninger om mulighed for at få hjælp  fra offentlige myndigheder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 22'!$B$4:$B$5</c:f>
              <c:strCache>
                <c:ptCount val="2"/>
                <c:pt idx="0">
                  <c:v>42%</c:v>
                </c:pt>
                <c:pt idx="1">
                  <c:v>36%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 22'!$A$4:$A$12</c:f>
              <c:strCache>
                <c:ptCount val="9"/>
                <c:pt idx="0">
                  <c:v>Ingen af ovenstående</c:v>
                </c:pt>
                <c:pt idx="1">
                  <c:v>Hjælp i hjemmet til personlig pleje og eller praktisk hjælp, jf. servicelovens § 83</c:v>
                </c:pt>
                <c:pt idx="2">
                  <c:v>Aflastning eller afløsning jf. servicelovens § 84, f.eks. ved aflastningsophold, daghjem eller lign.</c:v>
                </c:pt>
                <c:pt idx="3">
                  <c:v>Ledsagelse jf. servicelovens § 97</c:v>
                </c:pt>
                <c:pt idx="4">
                  <c:v>Modtage plejevederlag i forbindelse med pasning af døende jf. Servicelovens § 119</c:v>
                </c:pt>
                <c:pt idx="5">
                  <c:v>Mulighed for selv at blive ansat som hjælper jf. Servicelovens § 94, 95, 96</c:v>
                </c:pt>
                <c:pt idx="6">
                  <c:v>Ansættelse til at passe nærtstående jf. servicelovens § 118</c:v>
                </c:pt>
                <c:pt idx="7">
                  <c:v>Ret til dækning af tabt arbejdsfortjeneste til forældre til børn under 18 år med psykisk/fysisk funktionsnedsættelse jf. Servicelovens § 42</c:v>
                </c:pt>
                <c:pt idx="8">
                  <c:v>Ret til at modtage dagpenge i forbindelse med pasning af alvorligt syge børn jf. Barselslovens § 26</c:v>
                </c:pt>
              </c:strCache>
            </c:strRef>
          </c:cat>
          <c:val>
            <c:numRef>
              <c:f>'Figur 22'!$B$4:$B$12</c:f>
              <c:numCache>
                <c:formatCode>0%</c:formatCode>
                <c:ptCount val="9"/>
                <c:pt idx="0">
                  <c:v>0.42496050552920006</c:v>
                </c:pt>
                <c:pt idx="1">
                  <c:v>0.35860979462880005</c:v>
                </c:pt>
                <c:pt idx="2">
                  <c:v>0.28751974723539997</c:v>
                </c:pt>
                <c:pt idx="3">
                  <c:v>0.24644549763029999</c:v>
                </c:pt>
                <c:pt idx="4">
                  <c:v>0.22906793048969998</c:v>
                </c:pt>
                <c:pt idx="5">
                  <c:v>0.21327014218009999</c:v>
                </c:pt>
                <c:pt idx="6">
                  <c:v>0.2085308056872</c:v>
                </c:pt>
                <c:pt idx="7">
                  <c:v>0.1895734597156</c:v>
                </c:pt>
                <c:pt idx="8">
                  <c:v>0.15639810426540002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98-45A3-A099-0CBA70397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96851160"/>
        <c:axId val="596851816"/>
      </c:barChart>
      <c:catAx>
        <c:axId val="596851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96851816"/>
        <c:crosses val="autoZero"/>
        <c:auto val="1"/>
        <c:lblAlgn val="ctr"/>
        <c:lblOffset val="100"/>
        <c:noMultiLvlLbl val="0"/>
      </c:catAx>
      <c:valAx>
        <c:axId val="596851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96851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a-DK" sz="1800" b="0" i="0" baseline="0">
                <a:effectLst/>
              </a:rPr>
              <a:t>Kendskab til offentlige hjælperordninger sammenholdt med alder på nærtstående</a:t>
            </a:r>
            <a:endParaRPr lang="da-DK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'Figur 23'!$C$3</c:f>
              <c:strCache>
                <c:ptCount val="1"/>
                <c:pt idx="0">
                  <c:v>Under 20 år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23'!$A$4:$A$12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'Figur 23'!$C$4:$C$12</c:f>
              <c:numCache>
                <c:formatCode>0%</c:formatCode>
                <c:ptCount val="9"/>
                <c:pt idx="0">
                  <c:v>0.29230769230769998</c:v>
                </c:pt>
                <c:pt idx="1">
                  <c:v>0.32307692307689995</c:v>
                </c:pt>
                <c:pt idx="2">
                  <c:v>0.30769230769229999</c:v>
                </c:pt>
                <c:pt idx="3">
                  <c:v>0.15384615384620001</c:v>
                </c:pt>
                <c:pt idx="4">
                  <c:v>0.1384615384615</c:v>
                </c:pt>
                <c:pt idx="5">
                  <c:v>0.15384615384620001</c:v>
                </c:pt>
                <c:pt idx="6">
                  <c:v>0.3538461538462</c:v>
                </c:pt>
                <c:pt idx="7">
                  <c:v>7.6923076923079994E-2</c:v>
                </c:pt>
                <c:pt idx="8">
                  <c:v>0.24615384615380001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10-46F4-AB50-89619C7538E5}"/>
            </c:ext>
          </c:extLst>
        </c:ser>
        <c:ser>
          <c:idx val="2"/>
          <c:order val="2"/>
          <c:tx>
            <c:strRef>
              <c:f>'Figur 23'!$D$3</c:f>
              <c:strCache>
                <c:ptCount val="1"/>
                <c:pt idx="0">
                  <c:v>21 - 40 år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23'!$A$4:$A$12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'Figur 23'!$D$4:$D$12</c:f>
              <c:numCache>
                <c:formatCode>0%</c:formatCode>
                <c:ptCount val="9"/>
                <c:pt idx="0">
                  <c:v>0.28048780487799996</c:v>
                </c:pt>
                <c:pt idx="1">
                  <c:v>0.35365853658539997</c:v>
                </c:pt>
                <c:pt idx="2">
                  <c:v>0.30487804878050001</c:v>
                </c:pt>
                <c:pt idx="3">
                  <c:v>0.18292682926830001</c:v>
                </c:pt>
                <c:pt idx="4">
                  <c:v>0.2073170731707</c:v>
                </c:pt>
                <c:pt idx="5">
                  <c:v>0.19512195121950002</c:v>
                </c:pt>
                <c:pt idx="6">
                  <c:v>0.19512195121950002</c:v>
                </c:pt>
                <c:pt idx="7">
                  <c:v>0.21951219512200001</c:v>
                </c:pt>
                <c:pt idx="8">
                  <c:v>0.41463414634149998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10-46F4-AB50-89619C7538E5}"/>
            </c:ext>
          </c:extLst>
        </c:ser>
        <c:ser>
          <c:idx val="3"/>
          <c:order val="3"/>
          <c:tx>
            <c:strRef>
              <c:f>'Figur 23'!$E$3</c:f>
              <c:strCache>
                <c:ptCount val="1"/>
                <c:pt idx="0">
                  <c:v>41 - 60 år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23'!$A$4:$A$12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'Figur 23'!$E$4:$E$12</c:f>
              <c:numCache>
                <c:formatCode>0%</c:formatCode>
                <c:ptCount val="9"/>
                <c:pt idx="0">
                  <c:v>0.2416666666667</c:v>
                </c:pt>
                <c:pt idx="1">
                  <c:v>0.30833333333329999</c:v>
                </c:pt>
                <c:pt idx="2">
                  <c:v>0.2416666666667</c:v>
                </c:pt>
                <c:pt idx="3">
                  <c:v>0.17499999999999999</c:v>
                </c:pt>
                <c:pt idx="4">
                  <c:v>0.16666666666669999</c:v>
                </c:pt>
                <c:pt idx="5">
                  <c:v>0.1</c:v>
                </c:pt>
                <c:pt idx="6">
                  <c:v>0.125</c:v>
                </c:pt>
                <c:pt idx="7">
                  <c:v>0.18333333333329999</c:v>
                </c:pt>
                <c:pt idx="8">
                  <c:v>0.45833333333330001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10-46F4-AB50-89619C7538E5}"/>
            </c:ext>
          </c:extLst>
        </c:ser>
        <c:ser>
          <c:idx val="4"/>
          <c:order val="4"/>
          <c:tx>
            <c:strRef>
              <c:f>'Figur 23'!$F$3</c:f>
              <c:strCache>
                <c:ptCount val="1"/>
                <c:pt idx="0">
                  <c:v>61 - 80 år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23'!$A$4:$A$12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'Figur 23'!$F$4:$F$12</c:f>
              <c:numCache>
                <c:formatCode>0%</c:formatCode>
                <c:ptCount val="9"/>
                <c:pt idx="0">
                  <c:v>0.23595505617979998</c:v>
                </c:pt>
                <c:pt idx="1">
                  <c:v>0.32584269662920001</c:v>
                </c:pt>
                <c:pt idx="2">
                  <c:v>0.24719101123600001</c:v>
                </c:pt>
                <c:pt idx="3">
                  <c:v>0.2303370786517</c:v>
                </c:pt>
                <c:pt idx="4">
                  <c:v>0.23595505617979998</c:v>
                </c:pt>
                <c:pt idx="5">
                  <c:v>0.13483146067419999</c:v>
                </c:pt>
                <c:pt idx="6">
                  <c:v>0.1966292134831</c:v>
                </c:pt>
                <c:pt idx="7">
                  <c:v>0.21348314606740001</c:v>
                </c:pt>
                <c:pt idx="8">
                  <c:v>0.4606741573034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10-46F4-AB50-89619C7538E5}"/>
            </c:ext>
          </c:extLst>
        </c:ser>
        <c:ser>
          <c:idx val="5"/>
          <c:order val="5"/>
          <c:tx>
            <c:strRef>
              <c:f>'Figur 23'!$G$3</c:f>
              <c:strCache>
                <c:ptCount val="1"/>
                <c:pt idx="0">
                  <c:v>Over 80 år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 23'!$A$4:$A$12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'Figur 23'!$G$4:$G$12</c:f>
              <c:numCache>
                <c:formatCode>0%</c:formatCode>
                <c:ptCount val="9"/>
                <c:pt idx="0">
                  <c:v>0.36702127659570005</c:v>
                </c:pt>
                <c:pt idx="1">
                  <c:v>0.43617021276599999</c:v>
                </c:pt>
                <c:pt idx="2">
                  <c:v>0.20212765957449999</c:v>
                </c:pt>
                <c:pt idx="3">
                  <c:v>0.23936170212770003</c:v>
                </c:pt>
                <c:pt idx="4">
                  <c:v>0.30319148936169998</c:v>
                </c:pt>
                <c:pt idx="5">
                  <c:v>0.19680851063830002</c:v>
                </c:pt>
                <c:pt idx="6">
                  <c:v>0.16489361702130001</c:v>
                </c:pt>
                <c:pt idx="7">
                  <c:v>0.27659574468089998</c:v>
                </c:pt>
                <c:pt idx="8">
                  <c:v>0.43617021276599999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10-46F4-AB50-89619C7538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96862312"/>
        <c:axId val="5968531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'Figur 23'!$B$3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a-DK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'Figur 23'!$A$4:$A$12</c15:sqref>
                        </c15:formulaRef>
                      </c:ext>
                    </c:extLst>
                    <c:strCache>
                      <c:ptCount val="9"/>
                      <c:pt idx="0">
                        <c:v>Aflastning eller afløsning jf. servicelovens § 84, f.eks. ved aflastningsophold, daghjem eller lign.</c:v>
                      </c:pt>
                      <c:pt idx="1">
                        <c:v>Hjælp i hjemmet til personlig pleje og eller praktisk hjælp, jf. servicelovens § 83</c:v>
                      </c:pt>
                      <c:pt idx="2">
                        <c:v>Ledsagelse jf. servicelovens § 97</c:v>
                      </c:pt>
                      <c:pt idx="3">
                        <c:v>Ansættelse til at passe nærtstående jf. servicelovens § 118</c:v>
                      </c:pt>
                      <c:pt idx="4">
                        <c:v>Modtage plejevederlag i forbindelse med pasning af døende jf. Servicelovens § 119</c:v>
                      </c:pt>
                      <c:pt idx="5">
                        <c:v>Ret til at modtage dagpenge i forbindelse med pasning af alvorligt syge børn jf. Barselslovens § 26</c:v>
                      </c:pt>
                      <c:pt idx="6">
                        <c:v>Ret til dækning af tabt arbejdsfortjeneste til forældre til børn under 18 år med psykisk/fysisk funktionsnedsættelse jf. Servicelovens § 42</c:v>
                      </c:pt>
                      <c:pt idx="7">
                        <c:v>Mulighed for selv at blive ansat som hjælper jf. Servicelovens § 94, 95, 96</c:v>
                      </c:pt>
                      <c:pt idx="8">
                        <c:v>Ingen af ovenstående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'Figur 23'!$B$4:$B$12</c15:sqref>
                        </c15:formulaRef>
                      </c:ext>
                    </c:extLst>
                    <c:numCache>
                      <c:formatCode>0%</c:formatCode>
                      <c:ptCount val="9"/>
                      <c:pt idx="0">
                        <c:v>0.28751974723539997</c:v>
                      </c:pt>
                      <c:pt idx="1">
                        <c:v>0.35860979462880005</c:v>
                      </c:pt>
                      <c:pt idx="2">
                        <c:v>0.24644549763029999</c:v>
                      </c:pt>
                      <c:pt idx="3">
                        <c:v>0.2085308056872</c:v>
                      </c:pt>
                      <c:pt idx="4">
                        <c:v>0.22906793048969998</c:v>
                      </c:pt>
                      <c:pt idx="5">
                        <c:v>0.15639810426540002</c:v>
                      </c:pt>
                      <c:pt idx="6">
                        <c:v>0.1895734597156</c:v>
                      </c:pt>
                      <c:pt idx="7">
                        <c:v>0.21327014218009999</c:v>
                      </c:pt>
                      <c:pt idx="8">
                        <c:v>0.42496050552920006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C810-46F4-AB50-89619C7538E5}"/>
                  </c:ext>
                </c:extLst>
              </c15:ser>
            </c15:filteredBarSeries>
          </c:ext>
        </c:extLst>
      </c:barChart>
      <c:catAx>
        <c:axId val="596862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96853128"/>
        <c:crosses val="autoZero"/>
        <c:auto val="1"/>
        <c:lblAlgn val="ctr"/>
        <c:lblOffset val="100"/>
        <c:noMultiLvlLbl val="0"/>
      </c:catAx>
      <c:valAx>
        <c:axId val="596853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96862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Viden</a:t>
            </a:r>
            <a:r>
              <a:rPr lang="da-DK" baseline="0"/>
              <a:t> om </a:t>
            </a:r>
            <a:r>
              <a:rPr lang="da-DK"/>
              <a:t>ordninger for at få hjælp fra offentlige myndigheder krydset med ugentlig tidsforbrug på at hjælpe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'Fgur 24'!$C$1</c:f>
              <c:strCache>
                <c:ptCount val="1"/>
                <c:pt idx="0">
                  <c:v>2-3 timer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'Fgur 24'!$A$2:$A$10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'Fgur 24'!$C$2:$C$10</c:f>
              <c:numCache>
                <c:formatCode>0%</c:formatCode>
                <c:ptCount val="9"/>
                <c:pt idx="0">
                  <c:v>0.28548387096774192</c:v>
                </c:pt>
                <c:pt idx="1">
                  <c:v>0.34</c:v>
                </c:pt>
                <c:pt idx="2">
                  <c:v>0.20967741935483872</c:v>
                </c:pt>
                <c:pt idx="3">
                  <c:v>0.20483870967741935</c:v>
                </c:pt>
                <c:pt idx="4">
                  <c:v>0.22741935483870968</c:v>
                </c:pt>
                <c:pt idx="5">
                  <c:v>0.16290322580645161</c:v>
                </c:pt>
                <c:pt idx="6">
                  <c:v>0.19</c:v>
                </c:pt>
                <c:pt idx="7">
                  <c:v>0.21</c:v>
                </c:pt>
                <c:pt idx="8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BF-49EC-806E-D449CBBA1FCC}"/>
            </c:ext>
          </c:extLst>
        </c:ser>
        <c:ser>
          <c:idx val="2"/>
          <c:order val="2"/>
          <c:tx>
            <c:strRef>
              <c:f>'Fgur 24'!$D$1</c:f>
              <c:strCache>
                <c:ptCount val="1"/>
                <c:pt idx="0">
                  <c:v>4-10 timer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'Fgur 24'!$A$2:$A$10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'Fgur 24'!$D$2:$D$10</c:f>
              <c:numCache>
                <c:formatCode>0%</c:formatCode>
                <c:ptCount val="9"/>
                <c:pt idx="0">
                  <c:v>0.26</c:v>
                </c:pt>
                <c:pt idx="1">
                  <c:v>0.37</c:v>
                </c:pt>
                <c:pt idx="2">
                  <c:v>0.26086956521740001</c:v>
                </c:pt>
                <c:pt idx="3">
                  <c:v>0.21</c:v>
                </c:pt>
                <c:pt idx="4">
                  <c:v>0.21</c:v>
                </c:pt>
                <c:pt idx="5">
                  <c:v>0.16</c:v>
                </c:pt>
                <c:pt idx="6">
                  <c:v>0.2</c:v>
                </c:pt>
                <c:pt idx="7">
                  <c:v>0.19</c:v>
                </c:pt>
                <c:pt idx="8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BF-49EC-806E-D449CBBA1FCC}"/>
            </c:ext>
          </c:extLst>
        </c:ser>
        <c:ser>
          <c:idx val="3"/>
          <c:order val="3"/>
          <c:tx>
            <c:strRef>
              <c:f>'Fgur 24'!$E$1</c:f>
              <c:strCache>
                <c:ptCount val="1"/>
                <c:pt idx="0">
                  <c:v>11-25 timer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'Fgur 24'!$A$2:$A$10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'Fgur 24'!$E$2:$E$10</c:f>
              <c:numCache>
                <c:formatCode>0%</c:formatCode>
                <c:ptCount val="9"/>
                <c:pt idx="0">
                  <c:v>0.28000000000000003</c:v>
                </c:pt>
                <c:pt idx="1">
                  <c:v>0.35</c:v>
                </c:pt>
                <c:pt idx="2">
                  <c:v>0.33</c:v>
                </c:pt>
                <c:pt idx="3">
                  <c:v>0.2</c:v>
                </c:pt>
                <c:pt idx="4">
                  <c:v>0.18</c:v>
                </c:pt>
                <c:pt idx="5">
                  <c:v>0.1</c:v>
                </c:pt>
                <c:pt idx="6">
                  <c:v>0.18</c:v>
                </c:pt>
                <c:pt idx="7">
                  <c:v>0.23</c:v>
                </c:pt>
                <c:pt idx="8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BF-49EC-806E-D449CBBA1FCC}"/>
            </c:ext>
          </c:extLst>
        </c:ser>
        <c:ser>
          <c:idx val="4"/>
          <c:order val="4"/>
          <c:tx>
            <c:strRef>
              <c:f>'Fgur 24'!$F$1</c:f>
              <c:strCache>
                <c:ptCount val="1"/>
                <c:pt idx="0">
                  <c:v>25-stort set hele døgnet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'Fgur 24'!$A$2:$A$10</c:f>
              <c:strCache>
                <c:ptCount val="9"/>
                <c:pt idx="0">
                  <c:v>Aflastning eller afløsning jf. servicelovens § 84, f.eks. ved aflastningsophold, daghjem eller lign.</c:v>
                </c:pt>
                <c:pt idx="1">
                  <c:v>Hjælp i hjemmet til personlig pleje og eller praktisk hjælp, jf. servicelovens § 83</c:v>
                </c:pt>
                <c:pt idx="2">
                  <c:v>Ledsagelse jf. servicelovens § 97</c:v>
                </c:pt>
                <c:pt idx="3">
                  <c:v>Ansættelse til at passe nærtstående jf. servicelovens § 118</c:v>
                </c:pt>
                <c:pt idx="4">
                  <c:v>Modtage plejevederlag i forbindelse med pasning af døende jf. Servicelovens § 119</c:v>
                </c:pt>
                <c:pt idx="5">
                  <c:v>Ret til at modtage dagpenge i forbindelse med pasning af alvorligt syge børn jf. Barselslovens § 26</c:v>
                </c:pt>
                <c:pt idx="6">
                  <c:v>Ret til dækning af tabt arbejdsfortjeneste til forældre til børn under 18 år med psykisk/fysisk funktionsnedsættelse jf. Servicelovens § 42</c:v>
                </c:pt>
                <c:pt idx="7">
                  <c:v>Mulighed for selv at blive ansat som hjælper jf. Servicelovens § 94, 95, 96</c:v>
                </c:pt>
                <c:pt idx="8">
                  <c:v>Ingen af ovenstående</c:v>
                </c:pt>
              </c:strCache>
            </c:strRef>
          </c:cat>
          <c:val>
            <c:numRef>
              <c:f>'Fgur 24'!$F$2:$F$10</c:f>
              <c:numCache>
                <c:formatCode>0%</c:formatCode>
                <c:ptCount val="9"/>
                <c:pt idx="0">
                  <c:v>0.35</c:v>
                </c:pt>
                <c:pt idx="1">
                  <c:v>0.35</c:v>
                </c:pt>
                <c:pt idx="2">
                  <c:v>0.31</c:v>
                </c:pt>
                <c:pt idx="3">
                  <c:v>0.21052631578947367</c:v>
                </c:pt>
                <c:pt idx="4">
                  <c:v>0.28999999999999998</c:v>
                </c:pt>
                <c:pt idx="5">
                  <c:v>0.15</c:v>
                </c:pt>
                <c:pt idx="6">
                  <c:v>0.23</c:v>
                </c:pt>
                <c:pt idx="7">
                  <c:v>0.21</c:v>
                </c:pt>
                <c:pt idx="8">
                  <c:v>0.35087719298245612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BF-49EC-806E-D449CBBA1F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78624016"/>
        <c:axId val="8786210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'Fgur 24'!$B$1</c15:sqref>
                        </c15:formulaRef>
                      </c:ext>
                    </c:extLst>
                    <c:strCache>
                      <c:ptCount val="1"/>
                      <c:pt idx="0">
                        <c:v>Total_x000d_
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da-DK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'Fgur 24'!$A$2:$A$10</c15:sqref>
                        </c15:formulaRef>
                      </c:ext>
                    </c:extLst>
                    <c:strCache>
                      <c:ptCount val="9"/>
                      <c:pt idx="0">
                        <c:v>Aflastning eller afløsning jf. servicelovens § 84, f.eks. ved aflastningsophold, daghjem eller lign.</c:v>
                      </c:pt>
                      <c:pt idx="1">
                        <c:v>Hjælp i hjemmet til personlig pleje og eller praktisk hjælp, jf. servicelovens § 83</c:v>
                      </c:pt>
                      <c:pt idx="2">
                        <c:v>Ledsagelse jf. servicelovens § 97</c:v>
                      </c:pt>
                      <c:pt idx="3">
                        <c:v>Ansættelse til at passe nærtstående jf. servicelovens § 118</c:v>
                      </c:pt>
                      <c:pt idx="4">
                        <c:v>Modtage plejevederlag i forbindelse med pasning af døende jf. Servicelovens § 119</c:v>
                      </c:pt>
                      <c:pt idx="5">
                        <c:v>Ret til at modtage dagpenge i forbindelse med pasning af alvorligt syge børn jf. Barselslovens § 26</c:v>
                      </c:pt>
                      <c:pt idx="6">
                        <c:v>Ret til dækning af tabt arbejdsfortjeneste til forældre til børn under 18 år med psykisk/fysisk funktionsnedsættelse jf. Servicelovens § 42</c:v>
                      </c:pt>
                      <c:pt idx="7">
                        <c:v>Mulighed for selv at blive ansat som hjælper jf. Servicelovens § 94, 95, 96</c:v>
                      </c:pt>
                      <c:pt idx="8">
                        <c:v>Ingen af ovenstående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'Fgur 24'!$B$2:$B$10</c15:sqref>
                        </c15:formulaRef>
                      </c:ext>
                    </c:extLst>
                    <c:numCache>
                      <c:formatCode>0%</c:formatCode>
                      <c:ptCount val="9"/>
                      <c:pt idx="0">
                        <c:v>0.28999999999999998</c:v>
                      </c:pt>
                      <c:pt idx="1">
                        <c:v>0.36</c:v>
                      </c:pt>
                      <c:pt idx="2">
                        <c:v>0.25</c:v>
                      </c:pt>
                      <c:pt idx="3">
                        <c:v>0.21</c:v>
                      </c:pt>
                      <c:pt idx="4">
                        <c:v>0.23</c:v>
                      </c:pt>
                      <c:pt idx="5">
                        <c:v>0.15700483091789999</c:v>
                      </c:pt>
                      <c:pt idx="6">
                        <c:v>0.19</c:v>
                      </c:pt>
                      <c:pt idx="7">
                        <c:v>0.20652173913039998</c:v>
                      </c:pt>
                      <c:pt idx="8">
                        <c:v>0.42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7BF-49EC-806E-D449CBBA1FCC}"/>
                  </c:ext>
                </c:extLst>
              </c15:ser>
            </c15:filteredBarSeries>
          </c:ext>
        </c:extLst>
      </c:barChart>
      <c:catAx>
        <c:axId val="878624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78621064"/>
        <c:crosses val="autoZero"/>
        <c:auto val="1"/>
        <c:lblAlgn val="ctr"/>
        <c:lblOffset val="100"/>
        <c:noMultiLvlLbl val="0"/>
      </c:catAx>
      <c:valAx>
        <c:axId val="878621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87862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438149</xdr:colOff>
      <xdr:row>6</xdr:row>
      <xdr:rowOff>28574</xdr:rowOff>
    </xdr:from>
    <xdr:to>
      <xdr:col>14</xdr:col>
      <xdr:colOff>504824</xdr:colOff>
      <xdr:row>23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91EE2C-72C1-4E41-B493-D2CE6EF5FE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533399</xdr:colOff>
      <xdr:row>5</xdr:row>
      <xdr:rowOff>123824</xdr:rowOff>
    </xdr:from>
    <xdr:to>
      <xdr:col>15</xdr:col>
      <xdr:colOff>600074</xdr:colOff>
      <xdr:row>29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76067E-C32A-4DE3-8046-9A39D29CD7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152398</xdr:colOff>
      <xdr:row>12</xdr:row>
      <xdr:rowOff>38100</xdr:rowOff>
    </xdr:from>
    <xdr:to>
      <xdr:col>27</xdr:col>
      <xdr:colOff>323850</xdr:colOff>
      <xdr:row>34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1D03086-0C1C-45FC-8611-9B666DF984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413742</xdr:colOff>
      <xdr:row>32</xdr:row>
      <xdr:rowOff>51197</xdr:rowOff>
    </xdr:from>
    <xdr:to>
      <xdr:col>20</xdr:col>
      <xdr:colOff>127992</xdr:colOff>
      <xdr:row>46</xdr:row>
      <xdr:rowOff>127397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9E399C-935E-4E95-AEBD-10E7733628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2</xdr:row>
      <xdr:rowOff>171450</xdr:rowOff>
    </xdr:from>
    <xdr:to>
      <xdr:col>10</xdr:col>
      <xdr:colOff>238125</xdr:colOff>
      <xdr:row>17</xdr:row>
      <xdr:rowOff>57150</xdr:rowOff>
    </xdr:to>
    <xdr:graphicFrame macro="">
      <xdr:nvGraphicFramePr>
        <xdr:cNvPr id="2" name="Diagram 7">
          <a:extLst>
            <a:ext uri="{FF2B5EF4-FFF2-40B4-BE49-F238E27FC236}">
              <a16:creationId xmlns:a16="http://schemas.microsoft.com/office/drawing/2014/main" id="{1A3D98E5-2899-41D3-A226-3DF659074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353785</xdr:colOff>
      <xdr:row>10</xdr:row>
      <xdr:rowOff>63951</xdr:rowOff>
    </xdr:from>
    <xdr:to>
      <xdr:col>21</xdr:col>
      <xdr:colOff>449036</xdr:colOff>
      <xdr:row>41</xdr:row>
      <xdr:rowOff>163285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C2C5B2-484B-4FC1-9CC9-0290396AD1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242886</xdr:colOff>
      <xdr:row>3</xdr:row>
      <xdr:rowOff>76199</xdr:rowOff>
    </xdr:from>
    <xdr:to>
      <xdr:col>16</xdr:col>
      <xdr:colOff>304799</xdr:colOff>
      <xdr:row>54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6658E90-8E34-4D56-B4AA-7D6F02CDDD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1</xdr:row>
      <xdr:rowOff>1057275</xdr:rowOff>
    </xdr:from>
    <xdr:to>
      <xdr:col>16</xdr:col>
      <xdr:colOff>114300</xdr:colOff>
      <xdr:row>7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ACADA7-D56F-45C2-A7A4-2EE2E40F98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2</xdr:row>
      <xdr:rowOff>178593</xdr:rowOff>
    </xdr:from>
    <xdr:to>
      <xdr:col>16</xdr:col>
      <xdr:colOff>321469</xdr:colOff>
      <xdr:row>15</xdr:row>
      <xdr:rowOff>0</xdr:rowOff>
    </xdr:to>
    <xdr:graphicFrame macro="">
      <xdr:nvGraphicFramePr>
        <xdr:cNvPr id="2" name="Diagram 12">
          <a:extLst>
            <a:ext uri="{FF2B5EF4-FFF2-40B4-BE49-F238E27FC236}">
              <a16:creationId xmlns:a16="http://schemas.microsoft.com/office/drawing/2014/main" id="{88A5E508-73A8-44FB-BAB8-6CEA2A970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26</xdr:row>
      <xdr:rowOff>190499</xdr:rowOff>
    </xdr:from>
    <xdr:to>
      <xdr:col>11</xdr:col>
      <xdr:colOff>352425</xdr:colOff>
      <xdr:row>50</xdr:row>
      <xdr:rowOff>123825</xdr:rowOff>
    </xdr:to>
    <xdr:graphicFrame macro="">
      <xdr:nvGraphicFramePr>
        <xdr:cNvPr id="2" name="Diagram 13">
          <a:extLst>
            <a:ext uri="{FF2B5EF4-FFF2-40B4-BE49-F238E27FC236}">
              <a16:creationId xmlns:a16="http://schemas.microsoft.com/office/drawing/2014/main" id="{B54DAF7C-716C-4A58-BEFE-7EDCBC566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27</xdr:row>
      <xdr:rowOff>114300</xdr:rowOff>
    </xdr:from>
    <xdr:to>
      <xdr:col>11</xdr:col>
      <xdr:colOff>371475</xdr:colOff>
      <xdr:row>42</xdr:row>
      <xdr:rowOff>171449</xdr:rowOff>
    </xdr:to>
    <xdr:graphicFrame macro="">
      <xdr:nvGraphicFramePr>
        <xdr:cNvPr id="2" name="Diagram 15">
          <a:extLst>
            <a:ext uri="{FF2B5EF4-FFF2-40B4-BE49-F238E27FC236}">
              <a16:creationId xmlns:a16="http://schemas.microsoft.com/office/drawing/2014/main" id="{54426DF1-4E3A-45DC-96E0-08884BCF4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</xdr:row>
      <xdr:rowOff>638174</xdr:rowOff>
    </xdr:from>
    <xdr:to>
      <xdr:col>14</xdr:col>
      <xdr:colOff>142875</xdr:colOff>
      <xdr:row>30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1FD6F1-E0EB-498E-B5D2-D64E5D90FB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2466975</xdr:colOff>
      <xdr:row>62</xdr:row>
      <xdr:rowOff>47624</xdr:rowOff>
    </xdr:from>
    <xdr:to>
      <xdr:col>8</xdr:col>
      <xdr:colOff>209550</xdr:colOff>
      <xdr:row>82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01D97A-C05D-4897-951D-8921A0474F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2</xdr:row>
      <xdr:rowOff>838200</xdr:rowOff>
    </xdr:from>
    <xdr:to>
      <xdr:col>10</xdr:col>
      <xdr:colOff>561975</xdr:colOff>
      <xdr:row>15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F06AE9-EC72-43C0-B3DD-042A952FC6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433386</xdr:colOff>
      <xdr:row>47</xdr:row>
      <xdr:rowOff>104775</xdr:rowOff>
    </xdr:from>
    <xdr:to>
      <xdr:col>11</xdr:col>
      <xdr:colOff>533399</xdr:colOff>
      <xdr:row>61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89272C-D45E-433F-B16B-DD63CCB1B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8</xdr:row>
      <xdr:rowOff>85724</xdr:rowOff>
    </xdr:from>
    <xdr:to>
      <xdr:col>14</xdr:col>
      <xdr:colOff>219075</xdr:colOff>
      <xdr:row>41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86C37C-D081-4A7B-AEE4-E9E7899A53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446484</xdr:colOff>
      <xdr:row>11</xdr:row>
      <xdr:rowOff>116284</xdr:rowOff>
    </xdr:from>
    <xdr:to>
      <xdr:col>11</xdr:col>
      <xdr:colOff>398860</xdr:colOff>
      <xdr:row>32</xdr:row>
      <xdr:rowOff>119063</xdr:rowOff>
    </xdr:to>
    <xdr:graphicFrame macro="">
      <xdr:nvGraphicFramePr>
        <xdr:cNvPr id="2" name="Diagram 5">
          <a:extLst>
            <a:ext uri="{FF2B5EF4-FFF2-40B4-BE49-F238E27FC236}">
              <a16:creationId xmlns:a16="http://schemas.microsoft.com/office/drawing/2014/main" id="{190B88B3-FA02-4B8E-A486-A44132ED3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1</xdr:row>
      <xdr:rowOff>1190624</xdr:rowOff>
    </xdr:from>
    <xdr:to>
      <xdr:col>21</xdr:col>
      <xdr:colOff>142874</xdr:colOff>
      <xdr:row>28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3791B0-AC81-4FD2-AE1F-D42D0BD0BB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404363</xdr:colOff>
      <xdr:row>10</xdr:row>
      <xdr:rowOff>70626</xdr:rowOff>
    </xdr:from>
    <xdr:to>
      <xdr:col>13</xdr:col>
      <xdr:colOff>53915</xdr:colOff>
      <xdr:row>51</xdr:row>
      <xdr:rowOff>116815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BB0A9E4-DC22-4AF6-A855-7F643B470C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11</xdr:row>
      <xdr:rowOff>123825</xdr:rowOff>
    </xdr:from>
    <xdr:to>
      <xdr:col>12</xdr:col>
      <xdr:colOff>533400</xdr:colOff>
      <xdr:row>44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F1AEA4-C928-4AF5-AFA2-AA1CACF741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2</xdr:row>
      <xdr:rowOff>180975</xdr:rowOff>
    </xdr:from>
    <xdr:to>
      <xdr:col>10</xdr:col>
      <xdr:colOff>438150</xdr:colOff>
      <xdr:row>17</xdr:row>
      <xdr:rowOff>66675</xdr:rowOff>
    </xdr:to>
    <xdr:graphicFrame macro="">
      <xdr:nvGraphicFramePr>
        <xdr:cNvPr id="2" name="Diagram 7">
          <a:extLst>
            <a:ext uri="{FF2B5EF4-FFF2-40B4-BE49-F238E27FC236}">
              <a16:creationId xmlns:a16="http://schemas.microsoft.com/office/drawing/2014/main" id="{31A50AF2-B164-4E5F-A152-B6AE745D5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571501</xdr:colOff>
      <xdr:row>4</xdr:row>
      <xdr:rowOff>53485</xdr:rowOff>
    </xdr:from>
    <xdr:to>
      <xdr:col>17</xdr:col>
      <xdr:colOff>586154</xdr:colOff>
      <xdr:row>31</xdr:row>
      <xdr:rowOff>36634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7B68B8-F622-4BA2-8A58-762FC7DC94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140804</xdr:colOff>
      <xdr:row>2</xdr:row>
      <xdr:rowOff>123410</xdr:rowOff>
    </xdr:from>
    <xdr:to>
      <xdr:col>9</xdr:col>
      <xdr:colOff>24848</xdr:colOff>
      <xdr:row>20</xdr:row>
      <xdr:rowOff>41413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CDF1B1-0E88-480B-9624-F7C21F3662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10</xdr:row>
      <xdr:rowOff>76200</xdr:rowOff>
    </xdr:from>
    <xdr:to>
      <xdr:col>20</xdr:col>
      <xdr:colOff>123825</xdr:colOff>
      <xdr:row>35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EF82D1-530C-40BC-A448-2566F5B311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1790700</xdr:colOff>
      <xdr:row>0</xdr:row>
      <xdr:rowOff>114301</xdr:rowOff>
    </xdr:from>
    <xdr:to>
      <xdr:col>9</xdr:col>
      <xdr:colOff>476250</xdr:colOff>
      <xdr:row>34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F2DBA3-8CFB-4C63-BF27-8FAF752BBC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2105025</xdr:colOff>
      <xdr:row>11</xdr:row>
      <xdr:rowOff>180975</xdr:rowOff>
    </xdr:from>
    <xdr:to>
      <xdr:col>10</xdr:col>
      <xdr:colOff>342899</xdr:colOff>
      <xdr:row>50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B66E4D-D635-49A8-838B-C0BDB64B75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18A0BA-3DDF-49F5-A233-22DABB92EEDE}" name="Table101" displayName="Table101" ref="A2:G8" totalsRowShown="0" headerRowDxfId="1">
  <tableColumns count="7">
    <tableColumn id="1" xr3:uid="{D7824B35-228D-4999-8A73-9331B706283B}" name="Column %_x000d__x000a_n_x000d__x000a_Column Comparisons"/>
    <tableColumn id="2" xr3:uid="{6DA4EA3F-1346-4963-B0D3-FF79FDC7BAA1}" name="Total"/>
    <tableColumn id="3" xr3:uid="{0E356062-2305-44F2-B298-A4FE89D08A57}" name="2-3 timer"/>
    <tableColumn id="4" xr3:uid="{4A472FE0-654A-43B0-BFD4-2C6B7E830D92}" name="4-6 timer"/>
    <tableColumn id="5" xr3:uid="{5AEF59DD-161E-407F-885B-C9830196897A}" name="7-10 timer"/>
    <tableColumn id="6" xr3:uid="{20ADFED1-ECAB-451E-A360-3836CF42D94F}" name="11-25 timer" dataDxfId="0"/>
    <tableColumn id="8" xr3:uid="{61954551-4A6F-4BA4-ACFA-688D1D751A7C}" name="25-hele døgnet"/>
  </tableColumns>
  <tableStyleInfo name="TableStyleMedium18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5CBB68-3714-47E6-A563-C4130F4D8C7B}" name="Table119" displayName="Table119" ref="J4:R9" totalsRowShown="0" headerRowDxfId="23">
  <tableColumns count="9">
    <tableColumn id="1" xr3:uid="{688C9A73-D68C-41EB-AA61-AFE4C26BDA07}" name="Column %_x000d__x000a_n_x000d__x000a_Column Comparisons"/>
    <tableColumn id="2" xr3:uid="{DAEA4679-EA1A-401C-9AB7-D2FE92422E3D}" name="Total"/>
    <tableColumn id="3" xr3:uid="{0D84D0B6-5943-4B44-9A86-C25BE03E317B}" name="2-3 timer"/>
    <tableColumn id="4" xr3:uid="{AA92B65E-BC4F-4FDD-AE36-CADF7EACC0D5}" name="4-6 timer"/>
    <tableColumn id="5" xr3:uid="{881F6F8D-CB77-49CE-AE99-A84310BBC306}" name="7-10 timer"/>
    <tableColumn id="6" xr3:uid="{A2B98B68-C958-4FF1-AF9B-47F3082312E6}" name="11-14 timer"/>
    <tableColumn id="7" xr3:uid="{FFD3689C-2B7D-4169-8BC6-5E987FE82BF5}" name="15-25 timer"/>
    <tableColumn id="8" xr3:uid="{6F49BB86-3AD3-4FFC-B518-9008E74AADEA}" name="&gt; 25 timer"/>
    <tableColumn id="9" xr3:uid="{2996890D-52A4-4314-B345-B0EA3F592DCD}" name="Stort set hele døgnet hver dag"/>
  </tableColumns>
  <tableStyleInfo name="TableStyleMedium18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341B0B-D841-4EAD-A218-4E46E065E125}" name="Table63" displayName="Table63" ref="A2:H9" totalsRowShown="0">
  <tableColumns count="8">
    <tableColumn id="1" xr3:uid="{7A64F6B0-0768-47EA-A313-05E1076FF0E0}" name=" "/>
    <tableColumn id="2" xr3:uid="{D870D2C4-4A93-46B9-B274-F70E64AB1F53}" name="Booke møder med myndigheder online" dataDxfId="22"/>
    <tableColumn id="3" xr3:uid="{97450DD3-1431-41E9-88F2-F550261A99DD}" name=" Deltage i lægebesøg via et online værktøj som Skype" dataDxfId="21"/>
    <tableColumn id="4" xr3:uid="{D9AF9782-8CDA-4512-8AD7-F602E890EEC7}" name="Adgang til min nærtståendes e-boks, så jeg kan læse breve fra hospital, mv." dataDxfId="20"/>
    <tableColumn id="5" xr3:uid="{9D6FD3B2-46E5-43B7-9147-9793E832D317}" name=" Bestilling af medicin til levering hos den, jeg er pårørende til" dataDxfId="19"/>
    <tableColumn id="6" xr3:uid="{7C198AFD-0353-4068-9AFA-9A2507A2F3B2}" name="Elektronisk adgang til min nærtståendes sygejournal" dataDxfId="18"/>
    <tableColumn id="7" xr3:uid="{9B047F31-D738-492B-8D5B-329D3357F736}" name="Elektronisk adgang til uddybende oplysninger om min nærtståendes sygdom" dataDxfId="17"/>
    <tableColumn id="8" xr3:uid="{1E17E8B8-FFA8-4B06-91EB-31B508BCE65C}" name=" Fuldmagt til at bruge min nærtståendes Nem-ID til udvalgte handlinger og dermed sikkert agere på vegne af ham/hende" dataDxfId="16"/>
  </tableColumns>
  <tableStyleInfo name="TableStyleMedium18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9397B2F-FB49-44B3-8A18-C1CACF8AEB50}" name="Table64" displayName="Table64" ref="A13:C20" totalsRowShown="0">
  <tableColumns count="3">
    <tableColumn id="1" xr3:uid="{FD93CA38-016D-43CC-86C1-E5E954350CAA}" name=" "/>
    <tableColumn id="2" xr3:uid="{BDD0D05E-7D7D-4898-86BA-40FECA3E6D35}" name="%" dataDxfId="15"/>
    <tableColumn id="3" xr3:uid="{B70DF692-3F9B-4591-A762-00346C920BD9}" name="Column1" dataDxfId="14"/>
  </tableColumns>
  <tableStyleInfo name="TableStyleMedium18" showFirstColumn="1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39DD1F1-55AC-4DD1-A570-2E1EFD899948}" name="Table65" displayName="Table65" ref="A24:C31" totalsRowShown="0">
  <tableColumns count="3">
    <tableColumn id="1" xr3:uid="{E9975F47-0E75-4D98-9DCE-2CC6ED6A44F7}" name=" "/>
    <tableColumn id="2" xr3:uid="{7DDBD896-819A-4D35-91AB-C533C3D98CD0}" name="%" dataDxfId="13"/>
    <tableColumn id="3" xr3:uid="{6307F484-C395-4877-B002-347CDD32DD36}" name="Column1" dataDxfId="12"/>
  </tableColumns>
  <tableStyleInfo name="TableStyleMedium18" showFirstColumn="1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8E12A2-07EC-4CEF-8520-61F5B70A1768}" name="Table66" displayName="Table66" ref="A35:C42" totalsRowShown="0">
  <tableColumns count="3">
    <tableColumn id="1" xr3:uid="{8B3FB493-C5E2-4EDD-9856-951CD268FB76}" name=" "/>
    <tableColumn id="2" xr3:uid="{873C2C55-F7C3-4E13-AE14-0D0A47FAC134}" name="%" dataDxfId="11"/>
    <tableColumn id="3" xr3:uid="{1B78AD2E-CE85-4D42-8827-B49C0A64FAEB}" name="Column1" dataDxfId="10"/>
  </tableColumns>
  <tableStyleInfo name="TableStyleMedium18" showFirstColumn="1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E3E6765-80F9-4FA8-8F21-7B840DAE6AA0}" name="Table67" displayName="Table67" ref="A46:C53" totalsRowShown="0">
  <tableColumns count="3">
    <tableColumn id="1" xr3:uid="{C29BC88D-D2D5-43FC-9B1F-6A141B19A04B}" name=" "/>
    <tableColumn id="2" xr3:uid="{F038E626-E90F-453D-B212-9E05E706AB9F}" name="%" dataDxfId="9"/>
    <tableColumn id="3" xr3:uid="{45E35897-DCBA-4A3D-880F-1D946DE2C21A}" name="Column1" dataDxfId="8"/>
  </tableColumns>
  <tableStyleInfo name="TableStyleMedium18" showFirstColumn="1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E51842D-CB59-402D-BD21-6BB8C7359A7F}" name="Table68" displayName="Table68" ref="A57:C64" totalsRowShown="0">
  <tableColumns count="3">
    <tableColumn id="1" xr3:uid="{D70D613B-C2AA-48AC-B5AD-29ABF7B97046}" name=" "/>
    <tableColumn id="2" xr3:uid="{B6C6EF1D-6ED3-47E1-A017-2142929AB41F}" name="%" dataDxfId="7"/>
    <tableColumn id="3" xr3:uid="{15FA1097-060D-4BC9-B064-E10F301DC13D}" name="Column1" dataDxfId="6"/>
  </tableColumns>
  <tableStyleInfo name="TableStyleMedium18" showFirstColumn="1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FFD3D05-C2AA-4062-A20A-4FC8367517F1}" name="Table69" displayName="Table69" ref="A68:C75" totalsRowShown="0">
  <tableColumns count="3">
    <tableColumn id="1" xr3:uid="{4A905F37-5CF9-4392-8B3C-8DDDE1FCD988}" name=" "/>
    <tableColumn id="2" xr3:uid="{25C57E01-3AB3-4FA8-AFB2-CE11338B01F2}" name="%" dataDxfId="5"/>
    <tableColumn id="3" xr3:uid="{3B08EEB7-1BAA-4CCE-8B88-B30F89856908}" name="n" dataDxfId="4"/>
  </tableColumns>
  <tableStyleInfo name="TableStyleMedium18" showFirstColumn="1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B15300F-06D3-4A41-AAED-09536D5B2E94}" name="Table62" displayName="Table62" ref="A2:C12" totalsRowShown="0">
  <sortState ref="A3:C12">
    <sortCondition descending="1" ref="B3"/>
  </sortState>
  <tableColumns count="3">
    <tableColumn id="1" xr3:uid="{1853343D-1AE6-421A-A3F5-34ABF8542A53}" name=" "/>
    <tableColumn id="2" xr3:uid="{8A25B418-D7E7-446F-9B6E-0A3DF8D34912}" name="%" dataDxfId="3"/>
    <tableColumn id="3" xr3:uid="{EEF9EC60-0469-494B-8789-41062130AC4D}" name="n" dataDxfId="2"/>
  </tableColumns>
  <tableStyleInfo name="TableStyleMedium18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drawing" Target="../drawings/drawing20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3860-D564-4760-B835-C1DEEC663BCA}">
  <dimension ref="A1:B12"/>
  <sheetViews>
    <sheetView workbookViewId="0">
      <selection activeCell="Q22" sqref="Q22"/>
    </sheetView>
  </sheetViews>
  <sheetFormatPr defaultRowHeight="15" x14ac:dyDescent="0.25"/>
  <cols>
    <col min="1" max="1" width="16.7109375" customWidth="1"/>
  </cols>
  <sheetData>
    <row r="1" spans="1:2" ht="15.75" x14ac:dyDescent="0.25">
      <c r="A1" s="131"/>
      <c r="B1" s="1" t="s">
        <v>0</v>
      </c>
    </row>
    <row r="2" spans="1:2" x14ac:dyDescent="0.25">
      <c r="A2" s="132"/>
      <c r="B2" s="2"/>
    </row>
    <row r="3" spans="1:2" x14ac:dyDescent="0.25">
      <c r="A3" s="132"/>
      <c r="B3" s="2"/>
    </row>
    <row r="4" spans="1:2" ht="16.5" thickBot="1" x14ac:dyDescent="0.3">
      <c r="A4" s="133"/>
      <c r="B4" s="3" t="s">
        <v>1</v>
      </c>
    </row>
    <row r="5" spans="1:2" ht="16.5" thickBot="1" x14ac:dyDescent="0.3">
      <c r="A5" s="46" t="s">
        <v>9</v>
      </c>
      <c r="B5" s="8">
        <v>0.49</v>
      </c>
    </row>
    <row r="6" spans="1:2" ht="16.5" thickBot="1" x14ac:dyDescent="0.3">
      <c r="A6" s="46" t="s">
        <v>10</v>
      </c>
      <c r="B6" s="8">
        <v>0.25</v>
      </c>
    </row>
    <row r="7" spans="1:2" ht="16.5" thickBot="1" x14ac:dyDescent="0.3">
      <c r="A7" s="46" t="s">
        <v>11</v>
      </c>
      <c r="B7" s="8">
        <v>0.11</v>
      </c>
    </row>
    <row r="8" spans="1:2" ht="16.5" thickBot="1" x14ac:dyDescent="0.3">
      <c r="A8" s="46" t="s">
        <v>12</v>
      </c>
      <c r="B8" s="8">
        <v>0.03</v>
      </c>
    </row>
    <row r="9" spans="1:2" ht="16.5" thickBot="1" x14ac:dyDescent="0.3">
      <c r="A9" s="46" t="s">
        <v>13</v>
      </c>
      <c r="B9" s="8">
        <v>0.03</v>
      </c>
    </row>
    <row r="10" spans="1:2" ht="16.5" thickBot="1" x14ac:dyDescent="0.3">
      <c r="A10" s="46" t="s">
        <v>14</v>
      </c>
      <c r="B10" s="8">
        <v>0.06</v>
      </c>
    </row>
    <row r="11" spans="1:2" ht="16.5" thickBot="1" x14ac:dyDescent="0.3">
      <c r="A11" s="46" t="s">
        <v>15</v>
      </c>
      <c r="B11" s="8">
        <v>0.02</v>
      </c>
    </row>
    <row r="12" spans="1:2" ht="15.75" x14ac:dyDescent="0.25">
      <c r="A12" s="47" t="s">
        <v>104</v>
      </c>
    </row>
  </sheetData>
  <mergeCells count="1">
    <mergeCell ref="A1:A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D680-6322-45AE-8D00-B022A158E19E}">
  <dimension ref="A1:F11"/>
  <sheetViews>
    <sheetView tabSelected="1" topLeftCell="A5" workbookViewId="0">
      <selection sqref="A1:F11"/>
    </sheetView>
  </sheetViews>
  <sheetFormatPr defaultRowHeight="15" x14ac:dyDescent="0.25"/>
  <sheetData>
    <row r="1" spans="1:6" ht="31.5" x14ac:dyDescent="0.25">
      <c r="A1" s="131"/>
      <c r="B1" s="1" t="s">
        <v>2</v>
      </c>
      <c r="C1" s="1" t="s">
        <v>75</v>
      </c>
      <c r="D1" s="1" t="s">
        <v>4</v>
      </c>
      <c r="E1" s="1" t="s">
        <v>6</v>
      </c>
      <c r="F1" s="142" t="s">
        <v>240</v>
      </c>
    </row>
    <row r="2" spans="1:6" x14ac:dyDescent="0.25">
      <c r="A2" s="132"/>
      <c r="B2" s="4"/>
      <c r="C2" s="4"/>
      <c r="D2" s="4"/>
      <c r="E2" s="4"/>
    </row>
    <row r="3" spans="1:6" ht="15.75" x14ac:dyDescent="0.25">
      <c r="A3" s="132"/>
      <c r="B3" s="5"/>
      <c r="C3" s="5"/>
      <c r="D3" s="5"/>
      <c r="E3" s="5"/>
    </row>
    <row r="4" spans="1:6" ht="15.75" thickBot="1" x14ac:dyDescent="0.3">
      <c r="A4" s="133"/>
      <c r="B4" s="6"/>
      <c r="C4" s="6"/>
      <c r="D4" s="6"/>
      <c r="E4" s="6"/>
    </row>
    <row r="5" spans="1:6" ht="16.5" thickBot="1" x14ac:dyDescent="0.3">
      <c r="A5" s="7" t="s">
        <v>9</v>
      </c>
      <c r="B5" s="8">
        <v>0.35</v>
      </c>
      <c r="C5" s="8">
        <v>0.38</v>
      </c>
      <c r="D5" s="8">
        <v>0.45</v>
      </c>
      <c r="E5" s="8">
        <v>0.56999999999999995</v>
      </c>
      <c r="F5" s="143">
        <v>0.55000000000000004</v>
      </c>
    </row>
    <row r="6" spans="1:6" ht="16.5" thickBot="1" x14ac:dyDescent="0.3">
      <c r="A6" s="7" t="s">
        <v>10</v>
      </c>
      <c r="B6" s="8">
        <v>0.26</v>
      </c>
      <c r="C6" s="8">
        <v>0.28999999999999998</v>
      </c>
      <c r="D6" s="8">
        <v>0.23</v>
      </c>
      <c r="E6" s="8">
        <v>0.22</v>
      </c>
      <c r="F6" s="143">
        <v>0.28000000000000003</v>
      </c>
    </row>
    <row r="7" spans="1:6" ht="16.5" thickBot="1" x14ac:dyDescent="0.3">
      <c r="A7" s="7" t="s">
        <v>11</v>
      </c>
      <c r="B7" s="8">
        <v>0.15</v>
      </c>
      <c r="C7" s="8">
        <v>0.18</v>
      </c>
      <c r="D7" s="8">
        <v>0.13</v>
      </c>
      <c r="E7" s="8">
        <v>0.1</v>
      </c>
      <c r="F7" s="143">
        <v>7.0000000000000007E-2</v>
      </c>
    </row>
    <row r="8" spans="1:6" ht="16.5" thickBot="1" x14ac:dyDescent="0.3">
      <c r="A8" s="7" t="s">
        <v>12</v>
      </c>
      <c r="B8" s="8">
        <v>0.05</v>
      </c>
      <c r="C8" s="8">
        <v>0.02</v>
      </c>
      <c r="D8" s="8">
        <v>0.04</v>
      </c>
      <c r="E8" s="8">
        <v>0.04</v>
      </c>
      <c r="F8" s="144">
        <v>0.02</v>
      </c>
    </row>
    <row r="9" spans="1:6" ht="16.5" thickBot="1" x14ac:dyDescent="0.3">
      <c r="A9" s="7" t="s">
        <v>13</v>
      </c>
      <c r="B9" s="8">
        <v>0.05</v>
      </c>
      <c r="C9" s="8">
        <v>0.05</v>
      </c>
      <c r="D9" s="8">
        <v>0.04</v>
      </c>
      <c r="E9" s="8">
        <v>0.02</v>
      </c>
      <c r="F9" s="144">
        <v>0.02</v>
      </c>
    </row>
    <row r="10" spans="1:6" ht="16.5" thickBot="1" x14ac:dyDescent="0.3">
      <c r="A10" s="7" t="s">
        <v>14</v>
      </c>
      <c r="B10" s="8">
        <v>0.09</v>
      </c>
      <c r="C10" s="8">
        <v>0.06</v>
      </c>
      <c r="D10" s="8">
        <v>7.0000000000000007E-2</v>
      </c>
      <c r="E10" s="8">
        <v>0.04</v>
      </c>
      <c r="F10" s="144">
        <v>0.05</v>
      </c>
    </row>
    <row r="11" spans="1:6" ht="16.5" thickBot="1" x14ac:dyDescent="0.3">
      <c r="A11" s="7" t="s">
        <v>15</v>
      </c>
      <c r="B11" s="8">
        <v>0.05</v>
      </c>
      <c r="C11" s="8">
        <v>0.01</v>
      </c>
      <c r="D11" s="8">
        <v>0.03</v>
      </c>
      <c r="E11" s="8">
        <v>0.01</v>
      </c>
      <c r="F11" s="144">
        <v>0.02</v>
      </c>
    </row>
  </sheetData>
  <mergeCells count="1">
    <mergeCell ref="A1:A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D733-A981-493F-BDA4-B4E8B636DE89}">
  <dimension ref="A3:R26"/>
  <sheetViews>
    <sheetView topLeftCell="K1" zoomScaleNormal="100" workbookViewId="0">
      <selection activeCell="S4" sqref="S4"/>
    </sheetView>
  </sheetViews>
  <sheetFormatPr defaultRowHeight="15" x14ac:dyDescent="0.25"/>
  <cols>
    <col min="8" max="8" width="9.140625" style="48"/>
  </cols>
  <sheetData>
    <row r="3" spans="1:18" x14ac:dyDescent="0.25">
      <c r="A3" s="49" t="s">
        <v>106</v>
      </c>
      <c r="B3" s="48"/>
      <c r="C3" s="48"/>
      <c r="D3" s="48"/>
      <c r="E3" s="48"/>
      <c r="F3" s="48"/>
      <c r="G3" s="48"/>
      <c r="I3" s="48"/>
      <c r="J3" s="48"/>
      <c r="L3" s="54" t="s">
        <v>106</v>
      </c>
      <c r="M3" s="54"/>
      <c r="N3" s="54"/>
      <c r="O3" s="54"/>
      <c r="P3" s="54"/>
      <c r="Q3" s="54"/>
      <c r="R3" s="54"/>
    </row>
    <row r="4" spans="1:18" ht="240" x14ac:dyDescent="0.25">
      <c r="A4" s="50" t="s">
        <v>16</v>
      </c>
      <c r="B4" s="50" t="s">
        <v>17</v>
      </c>
      <c r="C4" s="50" t="s">
        <v>107</v>
      </c>
      <c r="D4" s="50" t="s">
        <v>108</v>
      </c>
      <c r="E4" s="50" t="s">
        <v>78</v>
      </c>
      <c r="F4" s="50" t="s">
        <v>21</v>
      </c>
      <c r="G4" s="50" t="s">
        <v>22</v>
      </c>
      <c r="H4" s="50" t="s">
        <v>110</v>
      </c>
      <c r="I4" s="50" t="s">
        <v>79</v>
      </c>
      <c r="J4" s="50" t="s">
        <v>23</v>
      </c>
      <c r="L4" s="54"/>
      <c r="M4" s="54" t="s">
        <v>111</v>
      </c>
      <c r="N4" s="54" t="s">
        <v>30</v>
      </c>
      <c r="O4" s="54" t="s">
        <v>112</v>
      </c>
      <c r="P4" s="54" t="s">
        <v>110</v>
      </c>
      <c r="Q4" s="54" t="s">
        <v>113</v>
      </c>
      <c r="R4" s="58" t="s">
        <v>120</v>
      </c>
    </row>
    <row r="5" spans="1:18" x14ac:dyDescent="0.25">
      <c r="A5" s="49" t="s">
        <v>9</v>
      </c>
      <c r="B5" s="51">
        <v>0.49447077409160001</v>
      </c>
      <c r="C5" s="51">
        <v>0.33333333333330001</v>
      </c>
      <c r="D5" s="51">
        <v>0.51083591331269995</v>
      </c>
      <c r="E5" s="51">
        <v>0.42857142857139996</v>
      </c>
      <c r="F5" s="51">
        <v>0.55555555555559999</v>
      </c>
      <c r="G5" s="51">
        <v>0.448275862069</v>
      </c>
      <c r="H5" s="51">
        <f>SUM(H6/47)</f>
        <v>0.48936170212765956</v>
      </c>
      <c r="I5" s="51">
        <v>0.58974358974359997</v>
      </c>
      <c r="J5" s="51">
        <v>0.50344827586210006</v>
      </c>
      <c r="L5" s="54" t="s">
        <v>9</v>
      </c>
      <c r="M5" s="55">
        <v>0.33333333333330001</v>
      </c>
      <c r="N5" s="55">
        <v>0.51083591331269995</v>
      </c>
      <c r="O5" s="55">
        <v>0.42857142857139996</v>
      </c>
      <c r="P5" s="55">
        <v>0.48936170212765956</v>
      </c>
      <c r="Q5" s="55">
        <v>0.58974358974359997</v>
      </c>
      <c r="R5" s="55">
        <v>0.50344827586210006</v>
      </c>
    </row>
    <row r="6" spans="1:18" x14ac:dyDescent="0.25">
      <c r="A6" s="48"/>
      <c r="B6" s="52">
        <v>313</v>
      </c>
      <c r="C6" s="52">
        <v>17</v>
      </c>
      <c r="D6" s="52">
        <v>165</v>
      </c>
      <c r="E6" s="52">
        <v>12</v>
      </c>
      <c r="F6" s="52">
        <v>10</v>
      </c>
      <c r="G6" s="52">
        <v>13</v>
      </c>
      <c r="H6" s="52">
        <f>SUM(F6:G6)</f>
        <v>23</v>
      </c>
      <c r="I6" s="52">
        <v>23</v>
      </c>
      <c r="J6" s="52">
        <v>73</v>
      </c>
      <c r="L6" s="54" t="s">
        <v>10</v>
      </c>
      <c r="M6" s="55">
        <v>0.17647058823529999</v>
      </c>
      <c r="N6" s="55">
        <v>0.25386996904019998</v>
      </c>
      <c r="O6" s="55">
        <v>0.28571428571430002</v>
      </c>
      <c r="P6" s="55">
        <v>0.21276595744680851</v>
      </c>
      <c r="Q6" s="55">
        <v>0.28205128205129998</v>
      </c>
      <c r="R6" s="55">
        <v>0.27586206896549997</v>
      </c>
    </row>
    <row r="7" spans="1:18" x14ac:dyDescent="0.25">
      <c r="A7" s="48"/>
      <c r="B7" s="53" t="s">
        <v>18</v>
      </c>
      <c r="C7" s="53" t="s">
        <v>18</v>
      </c>
      <c r="D7" s="53" t="s">
        <v>18</v>
      </c>
      <c r="E7" s="53" t="s">
        <v>18</v>
      </c>
      <c r="F7" s="53" t="s">
        <v>18</v>
      </c>
      <c r="G7" s="53" t="s">
        <v>18</v>
      </c>
      <c r="H7" s="53"/>
      <c r="I7" s="53" t="s">
        <v>18</v>
      </c>
      <c r="J7" s="53" t="s">
        <v>18</v>
      </c>
      <c r="L7" s="54" t="s">
        <v>11</v>
      </c>
      <c r="M7" s="55">
        <v>0.1960784313725</v>
      </c>
      <c r="N7" s="55">
        <v>0.1207430340557</v>
      </c>
      <c r="O7" s="55">
        <v>0.17857142857140001</v>
      </c>
      <c r="P7" s="55">
        <v>0.1702127659574468</v>
      </c>
      <c r="Q7" s="55">
        <v>2.5641025641030001E-2</v>
      </c>
      <c r="R7" s="55">
        <v>6.2068965517240005E-2</v>
      </c>
    </row>
    <row r="8" spans="1:18" x14ac:dyDescent="0.25">
      <c r="A8" s="49" t="s">
        <v>10</v>
      </c>
      <c r="B8" s="51">
        <v>0.2527646129542</v>
      </c>
      <c r="C8" s="51">
        <v>0.17647058823529999</v>
      </c>
      <c r="D8" s="51">
        <v>0.25386996904019998</v>
      </c>
      <c r="E8" s="51">
        <v>0.28571428571430002</v>
      </c>
      <c r="F8" s="51">
        <v>0.22222222222220001</v>
      </c>
      <c r="G8" s="51">
        <v>0.20689655172409999</v>
      </c>
      <c r="H8" s="55">
        <f>SUM(H9/47)</f>
        <v>0.21276595744680851</v>
      </c>
      <c r="I8" s="51">
        <v>0.28205128205129998</v>
      </c>
      <c r="J8" s="51">
        <v>0.27586206896549997</v>
      </c>
      <c r="L8" s="54" t="s">
        <v>12</v>
      </c>
      <c r="M8" s="55">
        <v>9.8039215686269998E-2</v>
      </c>
      <c r="N8" s="55">
        <v>4.0247678018580001E-2</v>
      </c>
      <c r="O8" s="55">
        <v>0</v>
      </c>
      <c r="P8" s="55">
        <v>4.2553191489361701E-2</v>
      </c>
      <c r="Q8" s="55">
        <v>0</v>
      </c>
      <c r="R8" s="55">
        <v>1.3793103448279999E-2</v>
      </c>
    </row>
    <row r="9" spans="1:18" x14ac:dyDescent="0.25">
      <c r="A9" s="48"/>
      <c r="B9" s="52">
        <v>160</v>
      </c>
      <c r="C9" s="52">
        <v>9</v>
      </c>
      <c r="D9" s="52">
        <v>82</v>
      </c>
      <c r="E9" s="52">
        <v>8</v>
      </c>
      <c r="F9" s="52">
        <v>4</v>
      </c>
      <c r="G9" s="52">
        <v>6</v>
      </c>
      <c r="H9" s="56">
        <f>SUM(F9:G9)</f>
        <v>10</v>
      </c>
      <c r="I9" s="52">
        <v>11</v>
      </c>
      <c r="J9" s="52">
        <v>40</v>
      </c>
      <c r="L9" s="54" t="s">
        <v>13</v>
      </c>
      <c r="M9" s="55">
        <v>0</v>
      </c>
      <c r="N9" s="55">
        <v>3.4055727554180001E-2</v>
      </c>
      <c r="O9" s="55">
        <v>0.10714285714290001</v>
      </c>
      <c r="P9" s="55">
        <v>0</v>
      </c>
      <c r="Q9" s="55">
        <v>0</v>
      </c>
      <c r="R9" s="55">
        <v>2.7586206896549999E-2</v>
      </c>
    </row>
    <row r="10" spans="1:18" x14ac:dyDescent="0.25">
      <c r="A10" s="48"/>
      <c r="B10" s="53" t="s">
        <v>18</v>
      </c>
      <c r="C10" s="53" t="s">
        <v>18</v>
      </c>
      <c r="D10" s="53" t="s">
        <v>18</v>
      </c>
      <c r="E10" s="53" t="s">
        <v>18</v>
      </c>
      <c r="F10" s="53" t="s">
        <v>18</v>
      </c>
      <c r="G10" s="53" t="s">
        <v>18</v>
      </c>
      <c r="H10" s="53"/>
      <c r="I10" s="53" t="s">
        <v>18</v>
      </c>
      <c r="J10" s="53" t="s">
        <v>18</v>
      </c>
      <c r="L10" s="54" t="s">
        <v>14</v>
      </c>
      <c r="M10" s="55">
        <v>9.8039215686269998E-2</v>
      </c>
      <c r="N10" s="55">
        <v>2.4767801857589998E-2</v>
      </c>
      <c r="O10" s="55">
        <v>0</v>
      </c>
      <c r="P10" s="55">
        <v>8.5106382978723402E-2</v>
      </c>
      <c r="Q10" s="55">
        <v>7.6923076923079994E-2</v>
      </c>
      <c r="R10" s="55">
        <v>0.1103448275862</v>
      </c>
    </row>
    <row r="11" spans="1:18" x14ac:dyDescent="0.25">
      <c r="A11" s="49" t="s">
        <v>11</v>
      </c>
      <c r="B11" s="51">
        <v>0.11374407582939999</v>
      </c>
      <c r="C11" s="51">
        <v>0.1960784313725</v>
      </c>
      <c r="D11" s="51">
        <v>0.1207430340557</v>
      </c>
      <c r="E11" s="51">
        <v>0.17857142857140001</v>
      </c>
      <c r="F11" s="51">
        <v>0.22222222222220001</v>
      </c>
      <c r="G11" s="51">
        <v>0.1379310344828</v>
      </c>
      <c r="H11" s="55" t="e">
        <f>SUM(#REF!/47)</f>
        <v>#REF!</v>
      </c>
      <c r="I11" s="51">
        <v>2.5641025641030001E-2</v>
      </c>
      <c r="J11" s="51">
        <v>6.2068965517240005E-2</v>
      </c>
      <c r="L11" s="54" t="s">
        <v>15</v>
      </c>
      <c r="M11" s="55">
        <v>9.8039215686269998E-2</v>
      </c>
      <c r="N11" s="55">
        <v>1.5479876160990001E-2</v>
      </c>
      <c r="O11" s="55">
        <v>0</v>
      </c>
      <c r="P11" s="55">
        <v>0</v>
      </c>
      <c r="Q11" s="55">
        <v>2.5641025641030001E-2</v>
      </c>
      <c r="R11" s="55">
        <v>6.8965517241380003E-3</v>
      </c>
    </row>
    <row r="12" spans="1:18" x14ac:dyDescent="0.25">
      <c r="A12" s="49" t="s">
        <v>12</v>
      </c>
      <c r="B12" s="51">
        <v>3.4755134281200001E-2</v>
      </c>
      <c r="C12" s="51">
        <v>9.8039215686269998E-2</v>
      </c>
      <c r="D12" s="51">
        <v>4.0247678018580001E-2</v>
      </c>
      <c r="E12" s="51">
        <v>0</v>
      </c>
      <c r="F12" s="51">
        <v>0</v>
      </c>
      <c r="G12" s="51">
        <v>6.8965517241380003E-2</v>
      </c>
      <c r="H12" s="55">
        <f>SUM(H13/47)</f>
        <v>4.2553191489361701E-2</v>
      </c>
      <c r="I12" s="51">
        <v>0</v>
      </c>
      <c r="J12" s="51">
        <v>1.3793103448279999E-2</v>
      </c>
    </row>
    <row r="13" spans="1:18" x14ac:dyDescent="0.25">
      <c r="A13" s="48"/>
      <c r="B13" s="52">
        <v>22</v>
      </c>
      <c r="C13" s="52">
        <v>5</v>
      </c>
      <c r="D13" s="52">
        <v>13</v>
      </c>
      <c r="E13" s="52">
        <v>0</v>
      </c>
      <c r="F13" s="52">
        <v>0</v>
      </c>
      <c r="G13" s="52">
        <v>2</v>
      </c>
      <c r="H13" s="56">
        <f>SUM(F13:G13)</f>
        <v>2</v>
      </c>
      <c r="I13" s="52">
        <v>0</v>
      </c>
      <c r="J13" s="52">
        <v>2</v>
      </c>
    </row>
    <row r="14" spans="1:18" x14ac:dyDescent="0.25">
      <c r="A14" s="48"/>
      <c r="B14" s="53" t="s">
        <v>18</v>
      </c>
      <c r="C14" s="53" t="s">
        <v>18</v>
      </c>
      <c r="D14" s="53" t="s">
        <v>18</v>
      </c>
      <c r="E14" s="53" t="s">
        <v>18</v>
      </c>
      <c r="F14" s="53" t="s">
        <v>18</v>
      </c>
      <c r="G14" s="53" t="s">
        <v>18</v>
      </c>
      <c r="H14" s="53"/>
      <c r="I14" s="53" t="s">
        <v>18</v>
      </c>
      <c r="J14" s="53" t="s">
        <v>18</v>
      </c>
    </row>
    <row r="15" spans="1:18" x14ac:dyDescent="0.25">
      <c r="A15" s="49" t="s">
        <v>13</v>
      </c>
      <c r="B15" s="51">
        <v>2.8436018957349998E-2</v>
      </c>
      <c r="C15" s="51">
        <v>0</v>
      </c>
      <c r="D15" s="51">
        <v>3.4055727554180001E-2</v>
      </c>
      <c r="E15" s="51">
        <v>0.10714285714290001</v>
      </c>
      <c r="F15" s="51">
        <v>0</v>
      </c>
      <c r="G15" s="51">
        <v>0</v>
      </c>
      <c r="H15" s="55">
        <f>SUM(H16/47)</f>
        <v>0</v>
      </c>
      <c r="I15" s="51">
        <v>0</v>
      </c>
      <c r="J15" s="51">
        <v>2.7586206896549999E-2</v>
      </c>
    </row>
    <row r="16" spans="1:18" x14ac:dyDescent="0.25">
      <c r="A16" s="48"/>
      <c r="B16" s="52">
        <v>18</v>
      </c>
      <c r="C16" s="52">
        <v>0</v>
      </c>
      <c r="D16" s="52">
        <v>11</v>
      </c>
      <c r="E16" s="52">
        <v>3</v>
      </c>
      <c r="F16" s="52">
        <v>0</v>
      </c>
      <c r="G16" s="52">
        <v>0</v>
      </c>
      <c r="H16" s="56">
        <f>SUM(F16:G16)</f>
        <v>0</v>
      </c>
      <c r="I16" s="52">
        <v>0</v>
      </c>
      <c r="J16" s="52">
        <v>4</v>
      </c>
    </row>
    <row r="17" spans="1:10" x14ac:dyDescent="0.25">
      <c r="A17" s="48"/>
      <c r="B17" s="53" t="s">
        <v>18</v>
      </c>
      <c r="C17" s="53" t="s">
        <v>18</v>
      </c>
      <c r="D17" s="53" t="s">
        <v>18</v>
      </c>
      <c r="E17" s="53" t="s">
        <v>18</v>
      </c>
      <c r="F17" s="53" t="s">
        <v>18</v>
      </c>
      <c r="G17" s="53" t="s">
        <v>18</v>
      </c>
      <c r="H17" s="53"/>
      <c r="I17" s="53" t="s">
        <v>18</v>
      </c>
      <c r="J17" s="53" t="s">
        <v>18</v>
      </c>
    </row>
    <row r="18" spans="1:10" x14ac:dyDescent="0.25">
      <c r="A18" s="49" t="s">
        <v>14</v>
      </c>
      <c r="B18" s="51">
        <v>5.6872037914689998E-2</v>
      </c>
      <c r="C18" s="51">
        <v>9.8039215686269998E-2</v>
      </c>
      <c r="D18" s="51">
        <v>2.4767801857589998E-2</v>
      </c>
      <c r="E18" s="51">
        <v>0</v>
      </c>
      <c r="F18" s="51">
        <v>0</v>
      </c>
      <c r="G18" s="51">
        <v>0.1379310344828</v>
      </c>
      <c r="H18" s="55">
        <f>SUM(H19/47)</f>
        <v>8.5106382978723402E-2</v>
      </c>
      <c r="I18" s="51">
        <v>7.6923076923079994E-2</v>
      </c>
      <c r="J18" s="51">
        <v>0.1103448275862</v>
      </c>
    </row>
    <row r="19" spans="1:10" x14ac:dyDescent="0.25">
      <c r="A19" s="48"/>
      <c r="B19" s="52">
        <v>36</v>
      </c>
      <c r="C19" s="52">
        <v>5</v>
      </c>
      <c r="D19" s="52">
        <v>8</v>
      </c>
      <c r="E19" s="52">
        <v>0</v>
      </c>
      <c r="F19" s="52">
        <v>0</v>
      </c>
      <c r="G19" s="52">
        <v>4</v>
      </c>
      <c r="H19" s="56">
        <f>SUM(F19:G19)</f>
        <v>4</v>
      </c>
      <c r="I19" s="52">
        <v>3</v>
      </c>
      <c r="J19" s="52">
        <v>16</v>
      </c>
    </row>
    <row r="20" spans="1:10" x14ac:dyDescent="0.25">
      <c r="A20" s="48"/>
      <c r="B20" s="53" t="s">
        <v>18</v>
      </c>
      <c r="C20" s="53" t="s">
        <v>18</v>
      </c>
      <c r="D20" s="53" t="s">
        <v>18</v>
      </c>
      <c r="E20" s="53" t="s">
        <v>18</v>
      </c>
      <c r="F20" s="53" t="s">
        <v>18</v>
      </c>
      <c r="G20" s="53" t="s">
        <v>19</v>
      </c>
      <c r="H20" s="53"/>
      <c r="I20" s="53" t="s">
        <v>18</v>
      </c>
      <c r="J20" s="53" t="s">
        <v>19</v>
      </c>
    </row>
    <row r="21" spans="1:10" x14ac:dyDescent="0.25">
      <c r="A21" s="49" t="s">
        <v>15</v>
      </c>
      <c r="B21" s="51">
        <v>1.895734597156E-2</v>
      </c>
      <c r="C21" s="51">
        <v>9.8039215686269998E-2</v>
      </c>
      <c r="D21" s="51">
        <v>1.5479876160990001E-2</v>
      </c>
      <c r="E21" s="51">
        <v>0</v>
      </c>
      <c r="F21" s="51">
        <v>0</v>
      </c>
      <c r="G21" s="51">
        <v>0</v>
      </c>
      <c r="H21" s="55">
        <f>SUM(H22/47)</f>
        <v>0</v>
      </c>
      <c r="I21" s="51">
        <v>2.5641025641030001E-2</v>
      </c>
      <c r="J21" s="51">
        <v>6.8965517241380003E-3</v>
      </c>
    </row>
    <row r="22" spans="1:10" x14ac:dyDescent="0.25">
      <c r="A22" s="48"/>
      <c r="B22" s="52">
        <v>12</v>
      </c>
      <c r="C22" s="52">
        <v>5</v>
      </c>
      <c r="D22" s="52">
        <v>5</v>
      </c>
      <c r="E22" s="52">
        <v>0</v>
      </c>
      <c r="F22" s="52">
        <v>0</v>
      </c>
      <c r="G22" s="52">
        <v>0</v>
      </c>
      <c r="H22" s="56">
        <f>SUM(F22:G22)</f>
        <v>0</v>
      </c>
      <c r="I22" s="52">
        <v>1</v>
      </c>
      <c r="J22" s="52">
        <v>1</v>
      </c>
    </row>
    <row r="23" spans="1:10" x14ac:dyDescent="0.25">
      <c r="A23" s="48"/>
      <c r="B23" s="53" t="s">
        <v>18</v>
      </c>
      <c r="C23" s="53" t="s">
        <v>109</v>
      </c>
      <c r="D23" s="53" t="s">
        <v>18</v>
      </c>
      <c r="E23" s="53" t="s">
        <v>18</v>
      </c>
      <c r="F23" s="53" t="s">
        <v>18</v>
      </c>
      <c r="G23" s="53" t="s">
        <v>18</v>
      </c>
      <c r="H23" s="53"/>
      <c r="I23" s="53" t="s">
        <v>18</v>
      </c>
      <c r="J23" s="53" t="s">
        <v>18</v>
      </c>
    </row>
    <row r="24" spans="1:10" x14ac:dyDescent="0.25">
      <c r="A24" s="49" t="s">
        <v>0</v>
      </c>
      <c r="B24" s="51">
        <v>1</v>
      </c>
      <c r="C24" s="51">
        <v>1</v>
      </c>
      <c r="D24" s="51">
        <v>1</v>
      </c>
      <c r="E24" s="51">
        <v>1</v>
      </c>
      <c r="F24" s="51">
        <v>1</v>
      </c>
      <c r="G24" s="51">
        <v>1</v>
      </c>
      <c r="H24" s="55">
        <f>SUM(H25/47)</f>
        <v>1</v>
      </c>
      <c r="I24" s="51">
        <v>1</v>
      </c>
      <c r="J24" s="51">
        <v>1</v>
      </c>
    </row>
    <row r="25" spans="1:10" x14ac:dyDescent="0.25">
      <c r="A25" s="48"/>
      <c r="B25" s="52">
        <v>633</v>
      </c>
      <c r="C25" s="52">
        <v>51</v>
      </c>
      <c r="D25" s="52">
        <v>323</v>
      </c>
      <c r="E25" s="52">
        <v>28</v>
      </c>
      <c r="F25" s="52">
        <v>18</v>
      </c>
      <c r="G25" s="52">
        <v>29</v>
      </c>
      <c r="H25" s="56">
        <f>SUM(F25:G25)</f>
        <v>47</v>
      </c>
      <c r="I25" s="52">
        <v>39</v>
      </c>
      <c r="J25" s="52">
        <v>145</v>
      </c>
    </row>
    <row r="26" spans="1:10" x14ac:dyDescent="0.25">
      <c r="A26" s="48"/>
      <c r="B26" s="53" t="s">
        <v>18</v>
      </c>
      <c r="C26" s="53" t="s">
        <v>18</v>
      </c>
      <c r="D26" s="53" t="s">
        <v>18</v>
      </c>
      <c r="E26" s="53" t="s">
        <v>18</v>
      </c>
      <c r="F26" s="53" t="s">
        <v>18</v>
      </c>
      <c r="G26" s="53" t="s">
        <v>18</v>
      </c>
      <c r="H26" s="53"/>
      <c r="I26" s="53" t="s">
        <v>18</v>
      </c>
      <c r="J26" s="53" t="s">
        <v>18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C593-CC08-4008-86D6-B98702E0060B}">
  <dimension ref="A1:U31"/>
  <sheetViews>
    <sheetView topLeftCell="K26" zoomScale="160" zoomScaleNormal="160" workbookViewId="0">
      <selection activeCell="V30" sqref="V30"/>
    </sheetView>
  </sheetViews>
  <sheetFormatPr defaultRowHeight="15" x14ac:dyDescent="0.25"/>
  <cols>
    <col min="8" max="8" width="9.140625" style="59" customWidth="1"/>
  </cols>
  <sheetData>
    <row r="1" spans="1:10" x14ac:dyDescent="0.25">
      <c r="A1" s="60" t="s">
        <v>114</v>
      </c>
      <c r="B1" s="59"/>
      <c r="C1" s="59"/>
      <c r="D1" s="59"/>
      <c r="E1" s="59"/>
      <c r="F1" s="59"/>
      <c r="G1" s="59"/>
      <c r="I1" s="59"/>
      <c r="J1" s="59"/>
    </row>
    <row r="2" spans="1:10" ht="120" x14ac:dyDescent="0.25">
      <c r="A2" s="61" t="s">
        <v>16</v>
      </c>
      <c r="B2" s="61" t="s">
        <v>17</v>
      </c>
      <c r="C2" s="61" t="s">
        <v>107</v>
      </c>
      <c r="D2" s="61" t="s">
        <v>108</v>
      </c>
      <c r="E2" s="61" t="s">
        <v>78</v>
      </c>
      <c r="F2" s="61" t="s">
        <v>21</v>
      </c>
      <c r="G2" s="61" t="s">
        <v>22</v>
      </c>
      <c r="H2" s="61"/>
      <c r="I2" s="61" t="s">
        <v>79</v>
      </c>
      <c r="J2" s="61" t="s">
        <v>117</v>
      </c>
    </row>
    <row r="3" spans="1:10" x14ac:dyDescent="0.25">
      <c r="A3" s="60" t="s">
        <v>24</v>
      </c>
      <c r="B3" s="62">
        <v>7.4249605055290005E-2</v>
      </c>
      <c r="C3" s="62">
        <v>7.8431372549020009E-2</v>
      </c>
      <c r="D3" s="62">
        <v>4.9535603715169997E-2</v>
      </c>
      <c r="E3" s="62">
        <v>7.1428571428570009E-2</v>
      </c>
      <c r="F3" s="62">
        <v>5.555555555556E-2</v>
      </c>
      <c r="G3" s="62">
        <v>6.8965517241380003E-2</v>
      </c>
      <c r="H3" s="62">
        <f>SUM(H4/47)</f>
        <v>6.3829787234042548E-2</v>
      </c>
      <c r="I3" s="62">
        <v>7.6923076923079994E-2</v>
      </c>
      <c r="J3" s="62">
        <v>0.1310344827586</v>
      </c>
    </row>
    <row r="4" spans="1:10" x14ac:dyDescent="0.25">
      <c r="A4" s="59"/>
      <c r="B4" s="63">
        <v>47</v>
      </c>
      <c r="C4" s="63">
        <v>4</v>
      </c>
      <c r="D4" s="63">
        <v>16</v>
      </c>
      <c r="E4" s="63">
        <v>2</v>
      </c>
      <c r="F4" s="63">
        <v>1</v>
      </c>
      <c r="G4" s="63">
        <v>2</v>
      </c>
      <c r="H4" s="63">
        <f>SUM(F4:G4)</f>
        <v>3</v>
      </c>
      <c r="I4" s="63">
        <v>3</v>
      </c>
      <c r="J4" s="63">
        <v>19</v>
      </c>
    </row>
    <row r="5" spans="1:10" x14ac:dyDescent="0.25">
      <c r="A5" s="59"/>
      <c r="B5" s="64" t="s">
        <v>18</v>
      </c>
      <c r="C5" s="64" t="s">
        <v>18</v>
      </c>
      <c r="D5" s="64" t="s">
        <v>18</v>
      </c>
      <c r="E5" s="64" t="s">
        <v>18</v>
      </c>
      <c r="F5" s="64" t="s">
        <v>18</v>
      </c>
      <c r="G5" s="64" t="s">
        <v>18</v>
      </c>
      <c r="H5" s="64"/>
      <c r="I5" s="64" t="s">
        <v>18</v>
      </c>
      <c r="J5" s="64" t="s">
        <v>19</v>
      </c>
    </row>
    <row r="6" spans="1:10" x14ac:dyDescent="0.25">
      <c r="A6" s="60" t="s">
        <v>25</v>
      </c>
      <c r="B6" s="62">
        <v>0.11690363349129999</v>
      </c>
      <c r="C6" s="62">
        <v>5.882352941176E-2</v>
      </c>
      <c r="D6" s="62">
        <v>8.0495356037150009E-2</v>
      </c>
      <c r="E6" s="62">
        <v>7.1428571428570009E-2</v>
      </c>
      <c r="F6" s="62">
        <v>0.1111111111111</v>
      </c>
      <c r="G6" s="62">
        <v>0.27586206896549997</v>
      </c>
      <c r="H6" s="62">
        <f>SUM(H7/47)</f>
        <v>0.21276595744680851</v>
      </c>
      <c r="I6" s="62">
        <v>7.6923076923079994E-2</v>
      </c>
      <c r="J6" s="62">
        <v>0.20689655172409999</v>
      </c>
    </row>
    <row r="7" spans="1:10" x14ac:dyDescent="0.25">
      <c r="A7" s="59"/>
      <c r="B7" s="63">
        <v>74</v>
      </c>
      <c r="C7" s="63">
        <v>3</v>
      </c>
      <c r="D7" s="63">
        <v>26</v>
      </c>
      <c r="E7" s="63">
        <v>2</v>
      </c>
      <c r="F7" s="63">
        <v>2</v>
      </c>
      <c r="G7" s="63">
        <v>8</v>
      </c>
      <c r="H7" s="63">
        <f>SUM(F7:G7)</f>
        <v>10</v>
      </c>
      <c r="I7" s="63">
        <v>3</v>
      </c>
      <c r="J7" s="63">
        <v>30</v>
      </c>
    </row>
    <row r="8" spans="1:10" x14ac:dyDescent="0.25">
      <c r="A8" s="59"/>
      <c r="B8" s="64" t="s">
        <v>18</v>
      </c>
      <c r="C8" s="64" t="s">
        <v>18</v>
      </c>
      <c r="D8" s="64" t="s">
        <v>18</v>
      </c>
      <c r="E8" s="64" t="s">
        <v>18</v>
      </c>
      <c r="F8" s="64" t="s">
        <v>18</v>
      </c>
      <c r="G8" s="64" t="s">
        <v>88</v>
      </c>
      <c r="H8" s="64"/>
      <c r="I8" s="64" t="s">
        <v>18</v>
      </c>
      <c r="J8" s="64" t="s">
        <v>101</v>
      </c>
    </row>
    <row r="9" spans="1:10" x14ac:dyDescent="0.25">
      <c r="A9" s="60" t="s">
        <v>26</v>
      </c>
      <c r="B9" s="62">
        <v>0.26224328594000001</v>
      </c>
      <c r="C9" s="62">
        <v>0.1960784313725</v>
      </c>
      <c r="D9" s="62">
        <v>0.2414860681115</v>
      </c>
      <c r="E9" s="62">
        <v>0.35714285714290001</v>
      </c>
      <c r="F9" s="62">
        <v>0.22222222222220001</v>
      </c>
      <c r="G9" s="62">
        <v>0.24137931034480001</v>
      </c>
      <c r="H9" s="62">
        <f>SUM(H10/47)</f>
        <v>0.23404255319148937</v>
      </c>
      <c r="I9" s="62">
        <v>0.58974358974359997</v>
      </c>
      <c r="J9" s="62">
        <v>0.23448275862069998</v>
      </c>
    </row>
    <row r="10" spans="1:10" x14ac:dyDescent="0.25">
      <c r="A10" s="59"/>
      <c r="B10" s="63">
        <v>166</v>
      </c>
      <c r="C10" s="63">
        <v>10</v>
      </c>
      <c r="D10" s="63">
        <v>78</v>
      </c>
      <c r="E10" s="63">
        <v>10</v>
      </c>
      <c r="F10" s="63">
        <v>4</v>
      </c>
      <c r="G10" s="63">
        <v>7</v>
      </c>
      <c r="H10" s="63">
        <f>SUM(F10:G10)</f>
        <v>11</v>
      </c>
      <c r="I10" s="63">
        <v>23</v>
      </c>
      <c r="J10" s="63">
        <v>34</v>
      </c>
    </row>
    <row r="11" spans="1:10" x14ac:dyDescent="0.25">
      <c r="A11" s="59"/>
      <c r="B11" s="64" t="s">
        <v>18</v>
      </c>
      <c r="C11" s="64" t="s">
        <v>18</v>
      </c>
      <c r="D11" s="64" t="s">
        <v>18</v>
      </c>
      <c r="E11" s="64" t="s">
        <v>18</v>
      </c>
      <c r="F11" s="64" t="s">
        <v>18</v>
      </c>
      <c r="G11" s="64" t="s">
        <v>18</v>
      </c>
      <c r="H11" s="64"/>
      <c r="I11" s="64" t="s">
        <v>115</v>
      </c>
      <c r="J11" s="64" t="s">
        <v>18</v>
      </c>
    </row>
    <row r="12" spans="1:10" x14ac:dyDescent="0.25">
      <c r="A12" s="60" t="s">
        <v>27</v>
      </c>
      <c r="B12" s="62">
        <v>0.1816745655608</v>
      </c>
      <c r="C12" s="62">
        <v>0.1176470588235</v>
      </c>
      <c r="D12" s="62">
        <v>0.22600619195050001</v>
      </c>
      <c r="E12" s="62">
        <v>0.14285714285709999</v>
      </c>
      <c r="F12" s="62">
        <v>0.1111111111111</v>
      </c>
      <c r="G12" s="62">
        <v>0.17241379310340002</v>
      </c>
      <c r="H12" s="62">
        <f>SUM(H13/47)</f>
        <v>0.14893617021276595</v>
      </c>
      <c r="I12" s="62">
        <v>5.1282051282049997E-2</v>
      </c>
      <c r="J12" s="62">
        <v>0.15862068965520001</v>
      </c>
    </row>
    <row r="13" spans="1:10" x14ac:dyDescent="0.25">
      <c r="A13" s="59"/>
      <c r="B13" s="63">
        <v>115</v>
      </c>
      <c r="C13" s="63">
        <v>6</v>
      </c>
      <c r="D13" s="63">
        <v>73</v>
      </c>
      <c r="E13" s="63">
        <v>4</v>
      </c>
      <c r="F13" s="63">
        <v>2</v>
      </c>
      <c r="G13" s="63">
        <v>5</v>
      </c>
      <c r="H13" s="63">
        <f>SUM(F13:G13)</f>
        <v>7</v>
      </c>
      <c r="I13" s="63">
        <v>2</v>
      </c>
      <c r="J13" s="63">
        <v>23</v>
      </c>
    </row>
    <row r="14" spans="1:10" x14ac:dyDescent="0.25">
      <c r="A14" s="59"/>
      <c r="B14" s="64" t="s">
        <v>18</v>
      </c>
      <c r="C14" s="64" t="s">
        <v>18</v>
      </c>
      <c r="D14" s="64" t="s">
        <v>18</v>
      </c>
      <c r="E14" s="64" t="s">
        <v>18</v>
      </c>
      <c r="F14" s="64" t="s">
        <v>18</v>
      </c>
      <c r="G14" s="64" t="s">
        <v>18</v>
      </c>
      <c r="H14" s="64"/>
      <c r="I14" s="64" t="s">
        <v>18</v>
      </c>
      <c r="J14" s="64" t="s">
        <v>18</v>
      </c>
    </row>
    <row r="15" spans="1:10" x14ac:dyDescent="0.25">
      <c r="A15" s="60" t="s">
        <v>28</v>
      </c>
      <c r="B15" s="62">
        <v>0.13112164297000001</v>
      </c>
      <c r="C15" s="62">
        <v>0.21568627450979999</v>
      </c>
      <c r="D15" s="62">
        <v>0.1393188854489</v>
      </c>
      <c r="E15" s="62">
        <v>3.5714285714290001E-2</v>
      </c>
      <c r="F15" s="62">
        <v>0.16666666666669999</v>
      </c>
      <c r="G15" s="62">
        <v>0.1379310344828</v>
      </c>
      <c r="H15" s="62">
        <f>SUM(H16/47)</f>
        <v>0.14893617021276595</v>
      </c>
      <c r="I15" s="62">
        <v>2.5641025641030001E-2</v>
      </c>
      <c r="J15" s="62">
        <v>0.12413793103450001</v>
      </c>
    </row>
    <row r="16" spans="1:10" x14ac:dyDescent="0.25">
      <c r="A16" s="59"/>
      <c r="B16" s="63">
        <v>83</v>
      </c>
      <c r="C16" s="63">
        <v>11</v>
      </c>
      <c r="D16" s="63">
        <v>45</v>
      </c>
      <c r="E16" s="63">
        <v>1</v>
      </c>
      <c r="F16" s="63">
        <v>3</v>
      </c>
      <c r="G16" s="63">
        <v>4</v>
      </c>
      <c r="H16" s="63">
        <f>SUM(F16:G16)</f>
        <v>7</v>
      </c>
      <c r="I16" s="63">
        <v>1</v>
      </c>
      <c r="J16" s="63">
        <v>18</v>
      </c>
    </row>
    <row r="17" spans="1:21" x14ac:dyDescent="0.25">
      <c r="A17" s="59"/>
      <c r="B17" s="64" t="s">
        <v>18</v>
      </c>
      <c r="C17" s="64" t="s">
        <v>18</v>
      </c>
      <c r="D17" s="64" t="s">
        <v>18</v>
      </c>
      <c r="E17" s="64" t="s">
        <v>18</v>
      </c>
      <c r="F17" s="64" t="s">
        <v>18</v>
      </c>
      <c r="G17" s="64" t="s">
        <v>18</v>
      </c>
      <c r="H17" s="64"/>
      <c r="I17" s="64" t="s">
        <v>18</v>
      </c>
      <c r="J17" s="64" t="s">
        <v>18</v>
      </c>
    </row>
    <row r="18" spans="1:21" x14ac:dyDescent="0.25">
      <c r="A18" s="60" t="s">
        <v>29</v>
      </c>
      <c r="B18" s="62">
        <v>0.23380726698259999</v>
      </c>
      <c r="C18" s="62">
        <v>0.33333333333330001</v>
      </c>
      <c r="D18" s="62">
        <v>0.26315789473680001</v>
      </c>
      <c r="E18" s="62">
        <v>0.32142857142860004</v>
      </c>
      <c r="F18" s="62">
        <v>0.33333333333330001</v>
      </c>
      <c r="G18" s="62">
        <v>0.10344827586209999</v>
      </c>
      <c r="H18" s="62">
        <f>SUM(H19/47)</f>
        <v>0.19148936170212766</v>
      </c>
      <c r="I18" s="62">
        <v>0.1794871794872</v>
      </c>
      <c r="J18" s="62">
        <v>0.14482758620690001</v>
      </c>
    </row>
    <row r="19" spans="1:21" x14ac:dyDescent="0.25">
      <c r="A19" s="59"/>
      <c r="B19" s="63">
        <v>148</v>
      </c>
      <c r="C19" s="63">
        <v>17</v>
      </c>
      <c r="D19" s="63">
        <v>85</v>
      </c>
      <c r="E19" s="63">
        <v>9</v>
      </c>
      <c r="F19" s="63">
        <v>6</v>
      </c>
      <c r="G19" s="63">
        <v>3</v>
      </c>
      <c r="H19" s="63">
        <v>9</v>
      </c>
      <c r="I19" s="63">
        <v>7</v>
      </c>
      <c r="J19" s="63">
        <v>21</v>
      </c>
    </row>
    <row r="20" spans="1:21" x14ac:dyDescent="0.25">
      <c r="A20" s="59"/>
      <c r="B20" s="64" t="s">
        <v>18</v>
      </c>
      <c r="C20" s="64" t="s">
        <v>116</v>
      </c>
      <c r="D20" s="64" t="s">
        <v>116</v>
      </c>
      <c r="E20" s="64" t="s">
        <v>18</v>
      </c>
      <c r="F20" s="64" t="s">
        <v>18</v>
      </c>
      <c r="G20" s="64" t="s">
        <v>18</v>
      </c>
      <c r="H20" s="64"/>
      <c r="I20" s="64" t="s">
        <v>18</v>
      </c>
      <c r="J20" s="64" t="s">
        <v>18</v>
      </c>
    </row>
    <row r="21" spans="1:21" x14ac:dyDescent="0.25">
      <c r="A21" s="60" t="s">
        <v>0</v>
      </c>
      <c r="B21" s="62">
        <v>1</v>
      </c>
      <c r="C21" s="62">
        <v>1</v>
      </c>
      <c r="D21" s="62">
        <v>1</v>
      </c>
      <c r="E21" s="62">
        <v>1</v>
      </c>
      <c r="F21" s="62">
        <v>1</v>
      </c>
      <c r="G21" s="62">
        <v>1</v>
      </c>
      <c r="H21" s="62">
        <f>SUM(H22/47)</f>
        <v>1</v>
      </c>
      <c r="I21" s="62">
        <v>1</v>
      </c>
      <c r="J21" s="62">
        <v>1</v>
      </c>
    </row>
    <row r="22" spans="1:21" x14ac:dyDescent="0.25">
      <c r="A22" s="59"/>
      <c r="B22" s="63">
        <v>633</v>
      </c>
      <c r="C22" s="63">
        <v>51</v>
      </c>
      <c r="D22" s="63">
        <v>323</v>
      </c>
      <c r="E22" s="63">
        <v>28</v>
      </c>
      <c r="F22" s="63">
        <v>18</v>
      </c>
      <c r="G22" s="63">
        <v>29</v>
      </c>
      <c r="H22" s="63">
        <f>SUM(F22:G22)</f>
        <v>47</v>
      </c>
      <c r="I22" s="63">
        <v>39</v>
      </c>
      <c r="J22" s="63">
        <v>145</v>
      </c>
    </row>
    <row r="25" spans="1:21" x14ac:dyDescent="0.25">
      <c r="L25" s="59"/>
      <c r="M25" s="59" t="s">
        <v>17</v>
      </c>
      <c r="N25" s="59" t="s">
        <v>111</v>
      </c>
      <c r="O25" s="59" t="s">
        <v>89</v>
      </c>
      <c r="P25" s="59" t="s">
        <v>112</v>
      </c>
      <c r="Q25" s="59" t="s">
        <v>20</v>
      </c>
      <c r="R25" s="59" t="s">
        <v>119</v>
      </c>
      <c r="S25" s="59" t="s">
        <v>118</v>
      </c>
      <c r="T25" s="59" t="s">
        <v>113</v>
      </c>
      <c r="U25" s="59" t="s">
        <v>120</v>
      </c>
    </row>
    <row r="26" spans="1:21" x14ac:dyDescent="0.25">
      <c r="L26" s="59" t="s">
        <v>24</v>
      </c>
      <c r="M26" s="62">
        <v>7.4249605055290005E-2</v>
      </c>
      <c r="N26" s="62">
        <v>7.8431372549020009E-2</v>
      </c>
      <c r="O26" s="62">
        <v>4.9535603715169997E-2</v>
      </c>
      <c r="P26" s="62">
        <v>7.1428571428570009E-2</v>
      </c>
      <c r="Q26" s="62">
        <v>5.555555555556E-2</v>
      </c>
      <c r="R26" s="62">
        <v>6.8965517241380003E-2</v>
      </c>
      <c r="S26" s="62">
        <v>6.3829787234042548E-2</v>
      </c>
      <c r="T26" s="62">
        <v>7.6923076923079994E-2</v>
      </c>
      <c r="U26" s="62">
        <v>0.1310344827586</v>
      </c>
    </row>
    <row r="27" spans="1:21" x14ac:dyDescent="0.25">
      <c r="L27" s="59" t="s">
        <v>25</v>
      </c>
      <c r="M27" s="62">
        <v>0.11690363349129999</v>
      </c>
      <c r="N27" s="62">
        <v>5.882352941176E-2</v>
      </c>
      <c r="O27" s="62">
        <v>8.0495356037150009E-2</v>
      </c>
      <c r="P27" s="62">
        <v>7.1428571428570009E-2</v>
      </c>
      <c r="Q27" s="62">
        <v>0.1111111111111</v>
      </c>
      <c r="R27" s="62">
        <v>0.27586206896549997</v>
      </c>
      <c r="S27" s="62">
        <v>0.21276595744680851</v>
      </c>
      <c r="T27" s="62">
        <v>7.6923076923079994E-2</v>
      </c>
      <c r="U27" s="62">
        <v>0.20689655172409999</v>
      </c>
    </row>
    <row r="28" spans="1:21" x14ac:dyDescent="0.25">
      <c r="L28" s="59" t="s">
        <v>26</v>
      </c>
      <c r="M28" s="62">
        <v>0.26224328594000001</v>
      </c>
      <c r="N28" s="62">
        <v>0.1960784313725</v>
      </c>
      <c r="O28" s="62">
        <v>0.2414860681115</v>
      </c>
      <c r="P28" s="62">
        <v>0.35714285714290001</v>
      </c>
      <c r="Q28" s="62">
        <v>0.22222222222220001</v>
      </c>
      <c r="R28" s="62">
        <v>0.24137931034480001</v>
      </c>
      <c r="S28" s="62">
        <v>0.23404255319148937</v>
      </c>
      <c r="T28" s="62">
        <v>0.58974358974359997</v>
      </c>
      <c r="U28" s="62">
        <v>0.23448275862069998</v>
      </c>
    </row>
    <row r="29" spans="1:21" x14ac:dyDescent="0.25">
      <c r="L29" s="59" t="s">
        <v>27</v>
      </c>
      <c r="M29" s="62">
        <v>0.1816745655608</v>
      </c>
      <c r="N29" s="62">
        <v>0.1176470588235</v>
      </c>
      <c r="O29" s="62">
        <v>0.22600619195050001</v>
      </c>
      <c r="P29" s="62">
        <v>0.14285714285709999</v>
      </c>
      <c r="Q29" s="62">
        <v>0.1111111111111</v>
      </c>
      <c r="R29" s="62">
        <v>0.17241379310340002</v>
      </c>
      <c r="S29" s="62">
        <v>0.14893617021276595</v>
      </c>
      <c r="T29" s="62">
        <v>5.1282051282049997E-2</v>
      </c>
      <c r="U29" s="62">
        <v>0.15862068965520001</v>
      </c>
    </row>
    <row r="30" spans="1:21" x14ac:dyDescent="0.25">
      <c r="L30" s="59" t="s">
        <v>28</v>
      </c>
      <c r="M30" s="62">
        <v>0.13112164297000001</v>
      </c>
      <c r="N30" s="62">
        <v>0.21568627450979999</v>
      </c>
      <c r="O30" s="62">
        <v>0.1393188854489</v>
      </c>
      <c r="P30" s="62">
        <v>3.5714285714290001E-2</v>
      </c>
      <c r="Q30" s="62">
        <v>0.16666666666669999</v>
      </c>
      <c r="R30" s="62">
        <v>0.1379310344828</v>
      </c>
      <c r="S30" s="62">
        <v>0.14893617021276595</v>
      </c>
      <c r="T30" s="62">
        <v>2.5641025641030001E-2</v>
      </c>
      <c r="U30" s="62">
        <v>0.12413793103450001</v>
      </c>
    </row>
    <row r="31" spans="1:21" x14ac:dyDescent="0.25">
      <c r="L31" s="59" t="s">
        <v>29</v>
      </c>
      <c r="M31" s="62">
        <v>0.23380726698259999</v>
      </c>
      <c r="N31" s="62">
        <v>0.33333333333330001</v>
      </c>
      <c r="O31" s="62">
        <v>0.26315789473680001</v>
      </c>
      <c r="P31" s="62">
        <v>0.32142857142860004</v>
      </c>
      <c r="Q31" s="62">
        <v>0.33333333333330001</v>
      </c>
      <c r="R31" s="62">
        <v>0.10344827586209999</v>
      </c>
      <c r="S31" s="62">
        <v>0.19</v>
      </c>
      <c r="T31" s="62">
        <v>0.1794871794872</v>
      </c>
      <c r="U31" s="62">
        <v>0.14482758620690001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0B4F4-5CA3-4C9A-9638-1B809A2C4EB1}">
  <dimension ref="A1:B17"/>
  <sheetViews>
    <sheetView workbookViewId="0">
      <selection activeCell="A17" sqref="A4:A17"/>
    </sheetView>
  </sheetViews>
  <sheetFormatPr defaultRowHeight="15" x14ac:dyDescent="0.25"/>
  <cols>
    <col min="1" max="1" width="31.85546875" customWidth="1"/>
  </cols>
  <sheetData>
    <row r="1" spans="1:2" x14ac:dyDescent="0.25">
      <c r="A1" s="60" t="s">
        <v>45</v>
      </c>
    </row>
    <row r="2" spans="1:2" x14ac:dyDescent="0.25">
      <c r="A2" s="9" t="s">
        <v>46</v>
      </c>
      <c r="B2" s="11" t="s">
        <v>47</v>
      </c>
    </row>
    <row r="3" spans="1:2" x14ac:dyDescent="0.25">
      <c r="A3" s="9" t="s">
        <v>0</v>
      </c>
      <c r="B3" s="12">
        <v>1</v>
      </c>
    </row>
    <row r="4" spans="1:2" x14ac:dyDescent="0.25">
      <c r="A4" s="9" t="s">
        <v>42</v>
      </c>
      <c r="B4" s="12">
        <v>0.51026856240130003</v>
      </c>
    </row>
    <row r="5" spans="1:2" x14ac:dyDescent="0.25">
      <c r="A5" s="9" t="s">
        <v>31</v>
      </c>
      <c r="B5" s="12">
        <v>0.49131121642969999</v>
      </c>
    </row>
    <row r="6" spans="1:2" x14ac:dyDescent="0.25">
      <c r="A6" s="9" t="s">
        <v>38</v>
      </c>
      <c r="B6" s="12">
        <v>0.42496050552920006</v>
      </c>
    </row>
    <row r="7" spans="1:2" x14ac:dyDescent="0.25">
      <c r="A7" s="9" t="s">
        <v>43</v>
      </c>
      <c r="B7" s="12">
        <v>0.42338072669829996</v>
      </c>
    </row>
    <row r="8" spans="1:2" x14ac:dyDescent="0.25">
      <c r="A8" s="9" t="s">
        <v>37</v>
      </c>
      <c r="B8" s="12">
        <v>0.41706161137440001</v>
      </c>
    </row>
    <row r="9" spans="1:2" x14ac:dyDescent="0.25">
      <c r="A9" s="9" t="s">
        <v>35</v>
      </c>
      <c r="B9" s="12">
        <v>0.37440758293839999</v>
      </c>
    </row>
    <row r="10" spans="1:2" x14ac:dyDescent="0.25">
      <c r="A10" s="9" t="s">
        <v>34</v>
      </c>
      <c r="B10" s="12">
        <v>0.36650868878359999</v>
      </c>
    </row>
    <row r="11" spans="1:2" x14ac:dyDescent="0.25">
      <c r="A11" s="9" t="s">
        <v>36</v>
      </c>
      <c r="B11" s="12">
        <v>0.2859399684044</v>
      </c>
    </row>
    <row r="12" spans="1:2" x14ac:dyDescent="0.25">
      <c r="A12" s="9" t="s">
        <v>40</v>
      </c>
      <c r="B12" s="12">
        <v>0.25592417061610001</v>
      </c>
    </row>
    <row r="13" spans="1:2" x14ac:dyDescent="0.25">
      <c r="A13" s="9" t="s">
        <v>39</v>
      </c>
      <c r="B13" s="12">
        <v>0.216429699842</v>
      </c>
    </row>
    <row r="14" spans="1:2" x14ac:dyDescent="0.25">
      <c r="A14" s="9" t="s">
        <v>41</v>
      </c>
      <c r="B14" s="12">
        <v>0.16429699842019999</v>
      </c>
    </row>
    <row r="15" spans="1:2" x14ac:dyDescent="0.25">
      <c r="A15" s="9" t="s">
        <v>32</v>
      </c>
      <c r="B15" s="12">
        <v>0.1184834123223</v>
      </c>
    </row>
    <row r="16" spans="1:2" x14ac:dyDescent="0.25">
      <c r="A16" s="9" t="s">
        <v>33</v>
      </c>
      <c r="B16" s="12">
        <v>7.1090047393360001E-2</v>
      </c>
    </row>
    <row r="17" spans="1:2" x14ac:dyDescent="0.25">
      <c r="A17" s="9" t="s">
        <v>44</v>
      </c>
      <c r="B17" s="12">
        <v>5.8451816745659996E-2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369E-4CB8-4F72-BB11-66167C691ADE}">
  <dimension ref="A1:I17"/>
  <sheetViews>
    <sheetView topLeftCell="A4" zoomScale="70" zoomScaleNormal="70" workbookViewId="0">
      <selection activeCell="A9" sqref="A9"/>
    </sheetView>
  </sheetViews>
  <sheetFormatPr defaultRowHeight="15" x14ac:dyDescent="0.25"/>
  <cols>
    <col min="1" max="1" width="21.140625" customWidth="1"/>
    <col min="4" max="4" width="9.140625" style="114"/>
  </cols>
  <sheetData>
    <row r="1" spans="1:9" x14ac:dyDescent="0.25">
      <c r="A1" s="9"/>
      <c r="B1" s="12"/>
      <c r="C1" s="12"/>
      <c r="D1" s="116"/>
      <c r="E1" s="12"/>
      <c r="F1" s="12"/>
      <c r="G1" s="12"/>
      <c r="H1" s="12"/>
      <c r="I1" s="12"/>
    </row>
    <row r="2" spans="1:9" x14ac:dyDescent="0.25">
      <c r="A2" s="9"/>
      <c r="B2" s="12"/>
      <c r="C2" s="12"/>
      <c r="D2" s="116"/>
      <c r="E2" s="12"/>
      <c r="F2" s="12"/>
      <c r="G2" s="12"/>
      <c r="H2" s="12"/>
      <c r="I2" s="12"/>
    </row>
    <row r="3" spans="1:9" x14ac:dyDescent="0.25">
      <c r="A3" s="9"/>
      <c r="B3" s="12"/>
      <c r="C3" s="12"/>
      <c r="D3" s="116"/>
      <c r="E3" s="12"/>
      <c r="F3" s="12"/>
      <c r="G3" s="12"/>
      <c r="H3" s="12"/>
      <c r="I3" s="12"/>
    </row>
    <row r="4" spans="1:9" x14ac:dyDescent="0.25">
      <c r="A4" s="9"/>
      <c r="B4" s="12"/>
      <c r="C4" s="12"/>
      <c r="D4" s="116"/>
      <c r="E4" s="12"/>
      <c r="F4" s="12"/>
      <c r="G4" s="12"/>
      <c r="H4" s="12"/>
      <c r="I4" s="12"/>
    </row>
    <row r="5" spans="1:9" x14ac:dyDescent="0.25">
      <c r="A5" s="9"/>
      <c r="B5" s="12"/>
      <c r="C5" s="12"/>
      <c r="D5" s="116"/>
      <c r="E5" s="12"/>
      <c r="F5" s="12"/>
      <c r="G5" s="12"/>
      <c r="H5" s="12"/>
      <c r="I5" s="12"/>
    </row>
    <row r="6" spans="1:9" x14ac:dyDescent="0.25">
      <c r="A6" s="9"/>
      <c r="B6" s="12"/>
      <c r="C6" s="12"/>
      <c r="D6" s="116"/>
      <c r="E6" s="12"/>
      <c r="F6" s="12"/>
      <c r="G6" s="12"/>
      <c r="H6" s="12"/>
      <c r="I6" s="12"/>
    </row>
    <row r="7" spans="1:9" x14ac:dyDescent="0.25">
      <c r="A7" s="9"/>
      <c r="B7" s="12"/>
      <c r="C7" s="12"/>
      <c r="D7" s="116"/>
      <c r="E7" s="12"/>
      <c r="F7" s="12"/>
      <c r="G7" s="12"/>
      <c r="H7" s="12"/>
      <c r="I7" s="12"/>
    </row>
    <row r="8" spans="1:9" ht="15.75" thickBot="1" x14ac:dyDescent="0.3"/>
    <row r="9" spans="1:9" ht="78.75" x14ac:dyDescent="0.25">
      <c r="A9" s="30"/>
      <c r="B9" s="18" t="s">
        <v>0</v>
      </c>
      <c r="C9" s="18" t="s">
        <v>9</v>
      </c>
      <c r="D9" s="18" t="s">
        <v>10</v>
      </c>
      <c r="E9" s="18" t="s">
        <v>11</v>
      </c>
      <c r="F9" s="18" t="s">
        <v>12</v>
      </c>
      <c r="G9" s="18" t="s">
        <v>13</v>
      </c>
      <c r="H9" s="18" t="s">
        <v>14</v>
      </c>
      <c r="I9" s="18" t="s">
        <v>15</v>
      </c>
    </row>
    <row r="10" spans="1:9" ht="28.5" customHeight="1" thickBot="1" x14ac:dyDescent="0.3">
      <c r="A10" s="15" t="s">
        <v>42</v>
      </c>
      <c r="B10" s="8">
        <v>0.51</v>
      </c>
      <c r="C10" s="8">
        <v>0.5</v>
      </c>
      <c r="D10" s="8">
        <v>0.54</v>
      </c>
      <c r="E10" s="8">
        <v>0.46</v>
      </c>
      <c r="F10" s="8">
        <v>0.32</v>
      </c>
      <c r="G10" s="8">
        <v>0.67</v>
      </c>
      <c r="H10" s="8">
        <v>0.56000000000000005</v>
      </c>
      <c r="I10" s="8">
        <v>0.57999999999999996</v>
      </c>
    </row>
    <row r="11" spans="1:9" ht="16.5" thickBot="1" x14ac:dyDescent="0.3">
      <c r="A11" s="15" t="s">
        <v>31</v>
      </c>
      <c r="B11" s="8">
        <v>0.49</v>
      </c>
      <c r="C11" s="8">
        <v>0.49</v>
      </c>
      <c r="D11" s="8">
        <v>0.49</v>
      </c>
      <c r="E11" s="8">
        <v>0.46</v>
      </c>
      <c r="F11" s="8">
        <v>0.41</v>
      </c>
      <c r="G11" s="8">
        <v>0.78</v>
      </c>
      <c r="H11" s="8">
        <v>0.44</v>
      </c>
      <c r="I11" s="8">
        <v>0.57999999999999996</v>
      </c>
    </row>
    <row r="12" spans="1:9" ht="16.5" thickBot="1" x14ac:dyDescent="0.3">
      <c r="A12" s="15" t="s">
        <v>38</v>
      </c>
      <c r="B12" s="8">
        <v>0.42</v>
      </c>
      <c r="C12" s="8">
        <v>0.35</v>
      </c>
      <c r="D12" s="8">
        <v>0.44</v>
      </c>
      <c r="E12" s="8">
        <v>0.54</v>
      </c>
      <c r="F12" s="8">
        <v>0.5</v>
      </c>
      <c r="G12" s="8">
        <v>0.67</v>
      </c>
      <c r="H12" s="8">
        <v>0.57999999999999996</v>
      </c>
      <c r="I12" s="8">
        <v>0.67</v>
      </c>
    </row>
    <row r="13" spans="1:9" ht="16.5" thickBot="1" x14ac:dyDescent="0.3">
      <c r="A13" s="15" t="s">
        <v>37</v>
      </c>
      <c r="B13" s="8">
        <v>0.42</v>
      </c>
      <c r="C13" s="8">
        <v>0.35</v>
      </c>
      <c r="D13" s="8">
        <v>0.46</v>
      </c>
      <c r="E13" s="8">
        <v>0.5</v>
      </c>
      <c r="F13" s="8">
        <v>0.45</v>
      </c>
      <c r="G13" s="8">
        <v>0.56000000000000005</v>
      </c>
      <c r="H13" s="8">
        <v>0.53</v>
      </c>
      <c r="I13" s="8">
        <v>0.42</v>
      </c>
    </row>
    <row r="14" spans="1:9" ht="16.5" thickBot="1" x14ac:dyDescent="0.3">
      <c r="A14" s="15" t="s">
        <v>36</v>
      </c>
      <c r="B14" s="8">
        <v>0.28999999999999998</v>
      </c>
      <c r="C14" s="8">
        <v>0.26</v>
      </c>
      <c r="D14" s="8">
        <v>0.3</v>
      </c>
      <c r="E14" s="8">
        <v>0.33</v>
      </c>
      <c r="F14" s="8">
        <v>0.45</v>
      </c>
      <c r="G14" s="8"/>
      <c r="H14" s="8">
        <v>0.25</v>
      </c>
      <c r="I14" s="8">
        <v>0.42</v>
      </c>
    </row>
    <row r="15" spans="1:9" ht="16.5" thickBot="1" x14ac:dyDescent="0.3">
      <c r="A15" s="15" t="s">
        <v>41</v>
      </c>
      <c r="B15" s="8">
        <v>0.16</v>
      </c>
      <c r="C15" s="8">
        <v>0.09</v>
      </c>
      <c r="D15" s="8">
        <v>0.16</v>
      </c>
      <c r="E15" s="8">
        <v>0.19</v>
      </c>
      <c r="F15" s="8">
        <v>0.27</v>
      </c>
      <c r="G15" s="8">
        <v>0.39</v>
      </c>
      <c r="H15" s="8">
        <v>0.53</v>
      </c>
      <c r="I15" s="8">
        <v>0.33</v>
      </c>
    </row>
    <row r="16" spans="1:9" ht="16.5" thickBot="1" x14ac:dyDescent="0.3">
      <c r="A16" s="15" t="s">
        <v>32</v>
      </c>
      <c r="B16" s="8">
        <v>0.12</v>
      </c>
      <c r="C16" s="8">
        <v>0.06</v>
      </c>
      <c r="D16" s="8">
        <v>0.12</v>
      </c>
      <c r="E16" s="8">
        <v>0.15</v>
      </c>
      <c r="F16" s="8">
        <v>0.23</v>
      </c>
      <c r="G16" s="8">
        <v>0.22</v>
      </c>
      <c r="H16" s="8">
        <v>0.39</v>
      </c>
      <c r="I16" s="8">
        <v>0.17</v>
      </c>
    </row>
    <row r="17" spans="1:9" ht="16.5" thickBot="1" x14ac:dyDescent="0.3">
      <c r="A17" s="15" t="s">
        <v>33</v>
      </c>
      <c r="B17" s="8">
        <v>7.0000000000000007E-2</v>
      </c>
      <c r="C17" s="8">
        <v>0.02</v>
      </c>
      <c r="D17" s="8">
        <v>0.05</v>
      </c>
      <c r="E17" s="8">
        <v>0.14000000000000001</v>
      </c>
      <c r="F17" s="8">
        <v>0.14000000000000001</v>
      </c>
      <c r="G17" s="8">
        <v>0.22</v>
      </c>
      <c r="H17" s="8">
        <v>0.36</v>
      </c>
      <c r="I17" s="8">
        <v>0.08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26C9-6E23-462E-9111-EB2C658EC4D5}">
  <dimension ref="A1:G96"/>
  <sheetViews>
    <sheetView topLeftCell="A3" workbookViewId="0">
      <selection activeCell="R8" sqref="R8"/>
    </sheetView>
  </sheetViews>
  <sheetFormatPr defaultRowHeight="15" x14ac:dyDescent="0.25"/>
  <cols>
    <col min="1" max="1" width="17.5703125" customWidth="1"/>
  </cols>
  <sheetData>
    <row r="1" spans="1:7" ht="15.75" thickBot="1" x14ac:dyDescent="0.3">
      <c r="A1" s="60" t="s">
        <v>48</v>
      </c>
    </row>
    <row r="2" spans="1:7" ht="60.75" thickBot="1" x14ac:dyDescent="0.3">
      <c r="A2" s="20" t="s">
        <v>16</v>
      </c>
      <c r="B2" s="20" t="s">
        <v>0</v>
      </c>
      <c r="C2" s="20" t="s">
        <v>76</v>
      </c>
      <c r="D2" s="20" t="s">
        <v>75</v>
      </c>
      <c r="E2" s="20" t="s">
        <v>4</v>
      </c>
      <c r="F2" s="68" t="s">
        <v>6</v>
      </c>
      <c r="G2" s="20" t="s">
        <v>74</v>
      </c>
    </row>
    <row r="3" spans="1:7" x14ac:dyDescent="0.25">
      <c r="A3" s="9" t="s">
        <v>42</v>
      </c>
      <c r="B3" s="12">
        <v>0.51026856240130003</v>
      </c>
      <c r="C3" s="12">
        <v>0.46153846153849998</v>
      </c>
      <c r="D3" s="12">
        <v>0.59756097560980004</v>
      </c>
      <c r="E3" s="12">
        <v>0.44166666666669996</v>
      </c>
      <c r="F3" s="12">
        <v>0.46</v>
      </c>
      <c r="G3" s="12">
        <v>0.58510638297869999</v>
      </c>
    </row>
    <row r="4" spans="1:7" x14ac:dyDescent="0.25">
      <c r="A4" s="9" t="s">
        <v>31</v>
      </c>
      <c r="B4" s="12">
        <v>0.49131121642969999</v>
      </c>
      <c r="C4" s="12">
        <v>0.21538461538460002</v>
      </c>
      <c r="D4" s="12">
        <v>0.34146341463410002</v>
      </c>
      <c r="E4" s="12">
        <v>0.5</v>
      </c>
      <c r="F4" s="12">
        <v>0.56000000000000005</v>
      </c>
      <c r="G4" s="12">
        <v>0.57978723404260002</v>
      </c>
    </row>
    <row r="5" spans="1:7" x14ac:dyDescent="0.25">
      <c r="A5" s="9" t="s">
        <v>38</v>
      </c>
      <c r="B5" s="12">
        <v>0.42496050552920006</v>
      </c>
      <c r="C5" s="12">
        <v>0.3538461538462</v>
      </c>
      <c r="D5" s="12">
        <v>0.46341463414629996</v>
      </c>
      <c r="E5" s="12">
        <v>0.3</v>
      </c>
      <c r="F5" s="12">
        <v>0.46</v>
      </c>
      <c r="G5" s="12">
        <v>0.47872340425529997</v>
      </c>
    </row>
    <row r="6" spans="1:7" x14ac:dyDescent="0.25">
      <c r="A6" s="9" t="s">
        <v>43</v>
      </c>
      <c r="B6" s="12">
        <v>0.42338072669829996</v>
      </c>
      <c r="C6" s="12">
        <v>0.30769230769229999</v>
      </c>
      <c r="D6" s="12">
        <v>0.4390243902439</v>
      </c>
      <c r="E6" s="12">
        <v>0.2583333333333</v>
      </c>
      <c r="F6" s="12">
        <v>0.39</v>
      </c>
      <c r="G6" s="12">
        <v>0.59574468085109999</v>
      </c>
    </row>
    <row r="7" spans="1:7" x14ac:dyDescent="0.25">
      <c r="A7" s="9" t="s">
        <v>37</v>
      </c>
      <c r="B7" s="12">
        <v>0.41706161137440001</v>
      </c>
      <c r="C7" s="12">
        <v>0.41538461538459998</v>
      </c>
      <c r="D7" s="12">
        <v>0.41463414634149998</v>
      </c>
      <c r="E7" s="12">
        <v>0.26666666666670003</v>
      </c>
      <c r="F7" s="12">
        <v>0.43</v>
      </c>
      <c r="G7" s="12">
        <v>0.5</v>
      </c>
    </row>
    <row r="8" spans="1:7" x14ac:dyDescent="0.25">
      <c r="A8" s="9" t="s">
        <v>35</v>
      </c>
      <c r="B8" s="12">
        <v>0.37440758293839999</v>
      </c>
      <c r="C8" s="12">
        <v>0.21538461538460002</v>
      </c>
      <c r="D8" s="12">
        <v>0.34146341463410002</v>
      </c>
      <c r="E8" s="12">
        <v>0.2416666666667</v>
      </c>
      <c r="F8" s="12">
        <v>0.4</v>
      </c>
      <c r="G8" s="12">
        <v>0.5</v>
      </c>
    </row>
    <row r="9" spans="1:7" x14ac:dyDescent="0.25">
      <c r="A9" s="9" t="s">
        <v>34</v>
      </c>
      <c r="B9" s="12">
        <v>0.36650868878359999</v>
      </c>
      <c r="C9" s="12">
        <v>7.6923076923079994E-2</v>
      </c>
      <c r="D9" s="12">
        <v>0.26829268292679997</v>
      </c>
      <c r="E9" s="12">
        <v>0.34166666666669998</v>
      </c>
      <c r="F9" s="12">
        <v>0.51</v>
      </c>
      <c r="G9" s="12">
        <v>0.39361702127660003</v>
      </c>
    </row>
    <row r="10" spans="1:7" x14ac:dyDescent="0.25">
      <c r="A10" s="9" t="s">
        <v>36</v>
      </c>
      <c r="B10" s="12">
        <v>0.2859399684044</v>
      </c>
      <c r="C10" s="12">
        <v>0.15384615384620001</v>
      </c>
      <c r="D10" s="12">
        <v>0.3780487804878</v>
      </c>
      <c r="E10" s="12">
        <v>0.21666666666670001</v>
      </c>
      <c r="F10" s="12">
        <v>0.26</v>
      </c>
      <c r="G10" s="12">
        <v>0.36170212765960003</v>
      </c>
    </row>
    <row r="11" spans="1:7" x14ac:dyDescent="0.25">
      <c r="A11" s="9" t="s">
        <v>40</v>
      </c>
      <c r="B11" s="12">
        <v>0.25592417061610001</v>
      </c>
      <c r="C11" s="12">
        <v>0.5076923076923</v>
      </c>
      <c r="D11" s="12">
        <v>0.23170731707320003</v>
      </c>
      <c r="E11" s="12">
        <v>0.2333333333333</v>
      </c>
      <c r="F11" s="12">
        <v>0.25</v>
      </c>
      <c r="G11" s="12">
        <v>0.20212765957449999</v>
      </c>
    </row>
    <row r="12" spans="1:7" x14ac:dyDescent="0.25">
      <c r="A12" s="9" t="s">
        <v>39</v>
      </c>
      <c r="B12" s="12">
        <v>0.216429699842</v>
      </c>
      <c r="C12" s="12">
        <v>0.2</v>
      </c>
      <c r="D12" s="12">
        <v>0.15853658536590001</v>
      </c>
      <c r="E12" s="12">
        <v>0.30833333333329999</v>
      </c>
      <c r="F12" s="12">
        <v>0.21</v>
      </c>
      <c r="G12" s="12">
        <v>0.19148936170209999</v>
      </c>
    </row>
    <row r="13" spans="1:7" x14ac:dyDescent="0.25">
      <c r="A13" s="9" t="s">
        <v>41</v>
      </c>
      <c r="B13" s="12">
        <v>0.16429699842019999</v>
      </c>
      <c r="C13" s="12">
        <v>0.24615384615380001</v>
      </c>
      <c r="D13" s="12">
        <v>0.18292682926830001</v>
      </c>
      <c r="E13" s="12">
        <v>0.125</v>
      </c>
      <c r="F13" s="12">
        <v>0.16</v>
      </c>
      <c r="G13" s="12">
        <v>0.15957446808510001</v>
      </c>
    </row>
    <row r="14" spans="1:7" x14ac:dyDescent="0.25">
      <c r="A14" s="9" t="s">
        <v>32</v>
      </c>
      <c r="B14" s="12">
        <v>0.1184834123223</v>
      </c>
      <c r="C14" s="12">
        <v>0.1230769230769</v>
      </c>
      <c r="D14" s="12">
        <v>0.1219512195122</v>
      </c>
      <c r="E14" s="12">
        <v>0.1083333333333</v>
      </c>
      <c r="F14" s="12">
        <v>0.11</v>
      </c>
      <c r="G14" s="12">
        <v>0.1276595744681</v>
      </c>
    </row>
    <row r="15" spans="1:7" x14ac:dyDescent="0.25">
      <c r="A15" s="9" t="s">
        <v>33</v>
      </c>
      <c r="B15" s="12">
        <v>7.1090047393360001E-2</v>
      </c>
      <c r="C15" s="12">
        <v>9.2307692307690009E-2</v>
      </c>
      <c r="D15" s="12">
        <v>8.5365853658540006E-2</v>
      </c>
      <c r="E15" s="12">
        <v>8.3333333333329998E-2</v>
      </c>
      <c r="F15" s="12">
        <v>0.08</v>
      </c>
      <c r="G15" s="12">
        <v>4.2553191489359994E-2</v>
      </c>
    </row>
    <row r="24" spans="1:7" ht="15.75" thickBot="1" x14ac:dyDescent="0.3">
      <c r="A24" s="67" t="s">
        <v>48</v>
      </c>
      <c r="B24" s="65"/>
      <c r="C24" s="65"/>
      <c r="D24" s="65"/>
      <c r="E24" s="65"/>
      <c r="F24" s="65"/>
      <c r="G24" s="65"/>
    </row>
    <row r="25" spans="1:7" ht="135.75" thickBot="1" x14ac:dyDescent="0.3">
      <c r="A25" s="73"/>
      <c r="B25" s="73" t="s">
        <v>91</v>
      </c>
      <c r="C25" s="73"/>
      <c r="D25" s="73"/>
      <c r="E25" s="73"/>
      <c r="F25" s="73"/>
      <c r="G25" s="73"/>
    </row>
    <row r="26" spans="1:7" ht="60" x14ac:dyDescent="0.25">
      <c r="A26" s="68" t="s">
        <v>16</v>
      </c>
      <c r="B26" s="68" t="s">
        <v>17</v>
      </c>
      <c r="C26" s="68" t="s">
        <v>121</v>
      </c>
      <c r="D26" s="68" t="s">
        <v>105</v>
      </c>
      <c r="E26" s="68" t="s">
        <v>122</v>
      </c>
      <c r="F26" s="68" t="s">
        <v>123</v>
      </c>
      <c r="G26" s="68" t="s">
        <v>124</v>
      </c>
    </row>
    <row r="27" spans="1:7" x14ac:dyDescent="0.25">
      <c r="A27" s="67" t="s">
        <v>31</v>
      </c>
      <c r="B27" s="69">
        <v>0.49131121642969999</v>
      </c>
      <c r="C27" s="69">
        <v>0.21538461538460002</v>
      </c>
      <c r="D27" s="69">
        <v>0.34146341463410002</v>
      </c>
      <c r="E27" s="69">
        <v>0.5</v>
      </c>
      <c r="F27" s="69">
        <v>0.56179775280900002</v>
      </c>
      <c r="G27" s="69">
        <v>0.57978723404260002</v>
      </c>
    </row>
    <row r="28" spans="1:7" x14ac:dyDescent="0.25">
      <c r="A28" s="65"/>
      <c r="B28" s="70">
        <v>311</v>
      </c>
      <c r="C28" s="70">
        <v>14</v>
      </c>
      <c r="D28" s="70">
        <v>28</v>
      </c>
      <c r="E28" s="70">
        <v>60</v>
      </c>
      <c r="F28" s="70">
        <v>100</v>
      </c>
      <c r="G28" s="70">
        <v>109</v>
      </c>
    </row>
    <row r="29" spans="1:7" x14ac:dyDescent="0.25">
      <c r="A29" s="65"/>
      <c r="B29" s="72" t="s">
        <v>18</v>
      </c>
      <c r="C29" s="72" t="s">
        <v>18</v>
      </c>
      <c r="D29" s="72" t="s">
        <v>18</v>
      </c>
      <c r="E29" s="72" t="s">
        <v>125</v>
      </c>
      <c r="F29" s="72" t="s">
        <v>125</v>
      </c>
      <c r="G29" s="72" t="s">
        <v>126</v>
      </c>
    </row>
    <row r="30" spans="1:7" x14ac:dyDescent="0.25">
      <c r="A30" s="67" t="s">
        <v>32</v>
      </c>
      <c r="B30" s="69">
        <v>0.1184834123223</v>
      </c>
      <c r="C30" s="69">
        <v>0.1230769230769</v>
      </c>
      <c r="D30" s="69">
        <v>0.1219512195122</v>
      </c>
      <c r="E30" s="69">
        <v>0.1083333333333</v>
      </c>
      <c r="F30" s="69">
        <v>0.1123595505618</v>
      </c>
      <c r="G30" s="69">
        <v>0.1276595744681</v>
      </c>
    </row>
    <row r="31" spans="1:7" x14ac:dyDescent="0.25">
      <c r="A31" s="65"/>
      <c r="B31" s="70">
        <v>75</v>
      </c>
      <c r="C31" s="70">
        <v>8</v>
      </c>
      <c r="D31" s="70">
        <v>10</v>
      </c>
      <c r="E31" s="70">
        <v>13</v>
      </c>
      <c r="F31" s="70">
        <v>20</v>
      </c>
      <c r="G31" s="70">
        <v>24</v>
      </c>
    </row>
    <row r="32" spans="1:7" x14ac:dyDescent="0.25">
      <c r="A32" s="65"/>
      <c r="B32" s="72" t="s">
        <v>18</v>
      </c>
      <c r="C32" s="72" t="s">
        <v>18</v>
      </c>
      <c r="D32" s="72" t="s">
        <v>18</v>
      </c>
      <c r="E32" s="72" t="s">
        <v>18</v>
      </c>
      <c r="F32" s="72" t="s">
        <v>18</v>
      </c>
      <c r="G32" s="72" t="s">
        <v>18</v>
      </c>
    </row>
    <row r="33" spans="1:7" x14ac:dyDescent="0.25">
      <c r="A33" s="67" t="s">
        <v>33</v>
      </c>
      <c r="B33" s="69">
        <v>7.1090047393360001E-2</v>
      </c>
      <c r="C33" s="69">
        <v>9.2307692307690009E-2</v>
      </c>
      <c r="D33" s="69">
        <v>8.5365853658540006E-2</v>
      </c>
      <c r="E33" s="69">
        <v>8.3333333333329998E-2</v>
      </c>
      <c r="F33" s="69">
        <v>7.8651685393259993E-2</v>
      </c>
      <c r="G33" s="69">
        <v>4.2553191489359994E-2</v>
      </c>
    </row>
    <row r="34" spans="1:7" x14ac:dyDescent="0.25">
      <c r="A34" s="65"/>
      <c r="B34" s="70">
        <v>45</v>
      </c>
      <c r="C34" s="70">
        <v>6</v>
      </c>
      <c r="D34" s="70">
        <v>7</v>
      </c>
      <c r="E34" s="70">
        <v>10</v>
      </c>
      <c r="F34" s="70">
        <v>14</v>
      </c>
      <c r="G34" s="70">
        <v>8</v>
      </c>
    </row>
    <row r="35" spans="1:7" x14ac:dyDescent="0.25">
      <c r="A35" s="65"/>
      <c r="B35" s="72" t="s">
        <v>18</v>
      </c>
      <c r="C35" s="72" t="s">
        <v>18</v>
      </c>
      <c r="D35" s="72" t="s">
        <v>18</v>
      </c>
      <c r="E35" s="72" t="s">
        <v>18</v>
      </c>
      <c r="F35" s="72" t="s">
        <v>18</v>
      </c>
      <c r="G35" s="72" t="s">
        <v>18</v>
      </c>
    </row>
    <row r="36" spans="1:7" x14ac:dyDescent="0.25">
      <c r="A36" s="67" t="s">
        <v>34</v>
      </c>
      <c r="B36" s="69">
        <v>0.36650868878359999</v>
      </c>
      <c r="C36" s="69">
        <v>7.6923076923079994E-2</v>
      </c>
      <c r="D36" s="69">
        <v>0.26829268292679997</v>
      </c>
      <c r="E36" s="69">
        <v>0.34166666666669998</v>
      </c>
      <c r="F36" s="69">
        <v>0.5056179775281</v>
      </c>
      <c r="G36" s="69">
        <v>0.39361702127660003</v>
      </c>
    </row>
    <row r="37" spans="1:7" x14ac:dyDescent="0.25">
      <c r="A37" s="65"/>
      <c r="B37" s="70">
        <v>232</v>
      </c>
      <c r="C37" s="70">
        <v>5</v>
      </c>
      <c r="D37" s="70">
        <v>22</v>
      </c>
      <c r="E37" s="70">
        <v>41</v>
      </c>
      <c r="F37" s="70">
        <v>90</v>
      </c>
      <c r="G37" s="70">
        <v>74</v>
      </c>
    </row>
    <row r="38" spans="1:7" x14ac:dyDescent="0.25">
      <c r="A38" s="65"/>
      <c r="B38" s="72" t="s">
        <v>18</v>
      </c>
      <c r="C38" s="72" t="s">
        <v>18</v>
      </c>
      <c r="D38" s="72" t="s">
        <v>86</v>
      </c>
      <c r="E38" s="72" t="s">
        <v>3</v>
      </c>
      <c r="F38" s="72" t="s">
        <v>127</v>
      </c>
      <c r="G38" s="72" t="s">
        <v>3</v>
      </c>
    </row>
    <row r="39" spans="1:7" x14ac:dyDescent="0.25">
      <c r="A39" s="67" t="s">
        <v>35</v>
      </c>
      <c r="B39" s="69">
        <v>0.37440758293839999</v>
      </c>
      <c r="C39" s="69">
        <v>0.21538461538460002</v>
      </c>
      <c r="D39" s="69">
        <v>0.34146341463410002</v>
      </c>
      <c r="E39" s="69">
        <v>0.2416666666667</v>
      </c>
      <c r="F39" s="69">
        <v>0.40449438202249999</v>
      </c>
      <c r="G39" s="69">
        <v>0.5</v>
      </c>
    </row>
    <row r="40" spans="1:7" x14ac:dyDescent="0.25">
      <c r="A40" s="65"/>
      <c r="B40" s="70">
        <v>237</v>
      </c>
      <c r="C40" s="70">
        <v>14</v>
      </c>
      <c r="D40" s="70">
        <v>28</v>
      </c>
      <c r="E40" s="70">
        <v>29</v>
      </c>
      <c r="F40" s="70">
        <v>72</v>
      </c>
      <c r="G40" s="70">
        <v>94</v>
      </c>
    </row>
    <row r="41" spans="1:7" x14ac:dyDescent="0.25">
      <c r="A41" s="65"/>
      <c r="B41" s="72" t="s">
        <v>18</v>
      </c>
      <c r="C41" s="72" t="s">
        <v>18</v>
      </c>
      <c r="D41" s="72" t="s">
        <v>18</v>
      </c>
      <c r="E41" s="72" t="s">
        <v>18</v>
      </c>
      <c r="F41" s="72" t="s">
        <v>128</v>
      </c>
      <c r="G41" s="72" t="s">
        <v>129</v>
      </c>
    </row>
    <row r="42" spans="1:7" x14ac:dyDescent="0.25">
      <c r="A42" s="67" t="s">
        <v>36</v>
      </c>
      <c r="B42" s="69">
        <v>0.2859399684044</v>
      </c>
      <c r="C42" s="69">
        <v>0.15384615384620001</v>
      </c>
      <c r="D42" s="69">
        <v>0.3780487804878</v>
      </c>
      <c r="E42" s="69">
        <v>0.21666666666670001</v>
      </c>
      <c r="F42" s="69">
        <v>0.25842696629209999</v>
      </c>
      <c r="G42" s="69">
        <v>0.36170212765960003</v>
      </c>
    </row>
    <row r="43" spans="1:7" x14ac:dyDescent="0.25">
      <c r="A43" s="65"/>
      <c r="B43" s="70">
        <v>181</v>
      </c>
      <c r="C43" s="70">
        <v>10</v>
      </c>
      <c r="D43" s="70">
        <v>31</v>
      </c>
      <c r="E43" s="70">
        <v>26</v>
      </c>
      <c r="F43" s="70">
        <v>46</v>
      </c>
      <c r="G43" s="70">
        <v>68</v>
      </c>
    </row>
    <row r="44" spans="1:7" x14ac:dyDescent="0.25">
      <c r="A44" s="65"/>
      <c r="B44" s="72" t="s">
        <v>18</v>
      </c>
      <c r="C44" s="72" t="s">
        <v>18</v>
      </c>
      <c r="D44" s="72" t="s">
        <v>128</v>
      </c>
      <c r="E44" s="72" t="s">
        <v>18</v>
      </c>
      <c r="F44" s="72" t="s">
        <v>18</v>
      </c>
      <c r="G44" s="72" t="s">
        <v>128</v>
      </c>
    </row>
    <row r="45" spans="1:7" x14ac:dyDescent="0.25">
      <c r="A45" s="67" t="s">
        <v>37</v>
      </c>
      <c r="B45" s="69">
        <v>0.41706161137440001</v>
      </c>
      <c r="C45" s="69">
        <v>0.41538461538459998</v>
      </c>
      <c r="D45" s="69">
        <v>0.41463414634149998</v>
      </c>
      <c r="E45" s="69">
        <v>0.26666666666670003</v>
      </c>
      <c r="F45" s="69">
        <v>0.43258426966290003</v>
      </c>
      <c r="G45" s="69">
        <v>0.5</v>
      </c>
    </row>
    <row r="46" spans="1:7" x14ac:dyDescent="0.25">
      <c r="A46" s="65"/>
      <c r="B46" s="70">
        <v>264</v>
      </c>
      <c r="C46" s="70">
        <v>27</v>
      </c>
      <c r="D46" s="70">
        <v>34</v>
      </c>
      <c r="E46" s="70">
        <v>32</v>
      </c>
      <c r="F46" s="70">
        <v>77</v>
      </c>
      <c r="G46" s="70">
        <v>94</v>
      </c>
    </row>
    <row r="47" spans="1:7" x14ac:dyDescent="0.25">
      <c r="A47" s="65"/>
      <c r="B47" s="72" t="s">
        <v>18</v>
      </c>
      <c r="C47" s="72" t="s">
        <v>18</v>
      </c>
      <c r="D47" s="72" t="s">
        <v>18</v>
      </c>
      <c r="E47" s="72" t="s">
        <v>18</v>
      </c>
      <c r="F47" s="72" t="s">
        <v>130</v>
      </c>
      <c r="G47" s="72" t="s">
        <v>5</v>
      </c>
    </row>
    <row r="48" spans="1:7" x14ac:dyDescent="0.25">
      <c r="A48" s="67" t="s">
        <v>38</v>
      </c>
      <c r="B48" s="69">
        <v>0.42496050552920006</v>
      </c>
      <c r="C48" s="69">
        <v>0.3538461538462</v>
      </c>
      <c r="D48" s="69">
        <v>0.46341463414629996</v>
      </c>
      <c r="E48" s="69">
        <v>0.3</v>
      </c>
      <c r="F48" s="69">
        <v>0.4606741573034</v>
      </c>
      <c r="G48" s="69">
        <v>0.47872340425529997</v>
      </c>
    </row>
    <row r="49" spans="1:7" x14ac:dyDescent="0.25">
      <c r="A49" s="65"/>
      <c r="B49" s="70">
        <v>269</v>
      </c>
      <c r="C49" s="70">
        <v>23</v>
      </c>
      <c r="D49" s="70">
        <v>38</v>
      </c>
      <c r="E49" s="70">
        <v>36</v>
      </c>
      <c r="F49" s="70">
        <v>82</v>
      </c>
      <c r="G49" s="70">
        <v>90</v>
      </c>
    </row>
    <row r="50" spans="1:7" x14ac:dyDescent="0.25">
      <c r="A50" s="65"/>
      <c r="B50" s="72" t="s">
        <v>18</v>
      </c>
      <c r="C50" s="72" t="s">
        <v>18</v>
      </c>
      <c r="D50" s="72" t="s">
        <v>18</v>
      </c>
      <c r="E50" s="72" t="s">
        <v>18</v>
      </c>
      <c r="F50" s="72" t="s">
        <v>130</v>
      </c>
      <c r="G50" s="72" t="s">
        <v>130</v>
      </c>
    </row>
    <row r="51" spans="1:7" x14ac:dyDescent="0.25">
      <c r="A51" s="67" t="s">
        <v>39</v>
      </c>
      <c r="B51" s="69">
        <v>0.216429699842</v>
      </c>
      <c r="C51" s="69">
        <v>0.2</v>
      </c>
      <c r="D51" s="69">
        <v>0.15853658536590001</v>
      </c>
      <c r="E51" s="69">
        <v>0.30833333333329999</v>
      </c>
      <c r="F51" s="69">
        <v>0.21348314606740001</v>
      </c>
      <c r="G51" s="69">
        <v>0.19148936170209999</v>
      </c>
    </row>
    <row r="52" spans="1:7" x14ac:dyDescent="0.25">
      <c r="A52" s="65"/>
      <c r="B52" s="70">
        <v>137</v>
      </c>
      <c r="C52" s="70">
        <v>13</v>
      </c>
      <c r="D52" s="70">
        <v>13</v>
      </c>
      <c r="E52" s="70">
        <v>37</v>
      </c>
      <c r="F52" s="70">
        <v>38</v>
      </c>
      <c r="G52" s="70">
        <v>36</v>
      </c>
    </row>
    <row r="53" spans="1:7" x14ac:dyDescent="0.25">
      <c r="A53" s="65"/>
      <c r="B53" s="72" t="s">
        <v>18</v>
      </c>
      <c r="C53" s="72" t="s">
        <v>18</v>
      </c>
      <c r="D53" s="72" t="s">
        <v>18</v>
      </c>
      <c r="E53" s="72" t="s">
        <v>18</v>
      </c>
      <c r="F53" s="72" t="s">
        <v>18</v>
      </c>
      <c r="G53" s="72" t="s">
        <v>18</v>
      </c>
    </row>
    <row r="54" spans="1:7" x14ac:dyDescent="0.25">
      <c r="A54" s="67" t="s">
        <v>40</v>
      </c>
      <c r="B54" s="69">
        <v>0.25592417061610001</v>
      </c>
      <c r="C54" s="69">
        <v>0.5076923076923</v>
      </c>
      <c r="D54" s="69">
        <v>0.23170731707320003</v>
      </c>
      <c r="E54" s="69">
        <v>0.2333333333333</v>
      </c>
      <c r="F54" s="69">
        <v>0.24719101123600001</v>
      </c>
      <c r="G54" s="69">
        <v>0.20212765957449999</v>
      </c>
    </row>
    <row r="55" spans="1:7" x14ac:dyDescent="0.25">
      <c r="A55" s="65"/>
      <c r="B55" s="70">
        <v>162</v>
      </c>
      <c r="C55" s="70">
        <v>33</v>
      </c>
      <c r="D55" s="70">
        <v>19</v>
      </c>
      <c r="E55" s="70">
        <v>28</v>
      </c>
      <c r="F55" s="70">
        <v>44</v>
      </c>
      <c r="G55" s="70">
        <v>38</v>
      </c>
    </row>
    <row r="56" spans="1:7" x14ac:dyDescent="0.25">
      <c r="A56" s="65"/>
      <c r="B56" s="72" t="s">
        <v>18</v>
      </c>
      <c r="C56" s="72" t="s">
        <v>131</v>
      </c>
      <c r="D56" s="72" t="s">
        <v>18</v>
      </c>
      <c r="E56" s="72" t="s">
        <v>18</v>
      </c>
      <c r="F56" s="72" t="s">
        <v>18</v>
      </c>
      <c r="G56" s="72" t="s">
        <v>18</v>
      </c>
    </row>
    <row r="57" spans="1:7" x14ac:dyDescent="0.25">
      <c r="A57" s="67" t="s">
        <v>41</v>
      </c>
      <c r="B57" s="69">
        <v>0.16429699842019999</v>
      </c>
      <c r="C57" s="69">
        <v>0.24615384615380001</v>
      </c>
      <c r="D57" s="69">
        <v>0.18292682926830001</v>
      </c>
      <c r="E57" s="69">
        <v>0.125</v>
      </c>
      <c r="F57" s="69">
        <v>0.1573033707865</v>
      </c>
      <c r="G57" s="69">
        <v>0.15957446808510001</v>
      </c>
    </row>
    <row r="58" spans="1:7" x14ac:dyDescent="0.25">
      <c r="A58" s="65"/>
      <c r="B58" s="70">
        <v>104</v>
      </c>
      <c r="C58" s="70">
        <v>16</v>
      </c>
      <c r="D58" s="70">
        <v>15</v>
      </c>
      <c r="E58" s="70">
        <v>15</v>
      </c>
      <c r="F58" s="70">
        <v>28</v>
      </c>
      <c r="G58" s="70">
        <v>30</v>
      </c>
    </row>
    <row r="59" spans="1:7" x14ac:dyDescent="0.25">
      <c r="A59" s="65"/>
      <c r="B59" s="72" t="s">
        <v>18</v>
      </c>
      <c r="C59" s="72" t="s">
        <v>18</v>
      </c>
      <c r="D59" s="72" t="s">
        <v>18</v>
      </c>
      <c r="E59" s="72" t="s">
        <v>18</v>
      </c>
      <c r="F59" s="72" t="s">
        <v>18</v>
      </c>
      <c r="G59" s="72" t="s">
        <v>18</v>
      </c>
    </row>
    <row r="60" spans="1:7" x14ac:dyDescent="0.25">
      <c r="A60" s="67" t="s">
        <v>42</v>
      </c>
      <c r="B60" s="69">
        <v>0.51026856240130003</v>
      </c>
      <c r="C60" s="69">
        <v>0.46153846153849998</v>
      </c>
      <c r="D60" s="69">
        <v>0.59756097560980004</v>
      </c>
      <c r="E60" s="69">
        <v>0.44166666666669996</v>
      </c>
      <c r="F60" s="69">
        <v>0.4550561797753</v>
      </c>
      <c r="G60" s="69">
        <v>0.58510638297869999</v>
      </c>
    </row>
    <row r="61" spans="1:7" x14ac:dyDescent="0.25">
      <c r="A61" s="65"/>
      <c r="B61" s="70">
        <v>323</v>
      </c>
      <c r="C61" s="70">
        <v>30</v>
      </c>
      <c r="D61" s="70">
        <v>49</v>
      </c>
      <c r="E61" s="70">
        <v>53</v>
      </c>
      <c r="F61" s="70">
        <v>81</v>
      </c>
      <c r="G61" s="70">
        <v>110</v>
      </c>
    </row>
    <row r="62" spans="1:7" x14ac:dyDescent="0.25">
      <c r="A62" s="65"/>
      <c r="B62" s="72" t="s">
        <v>18</v>
      </c>
      <c r="C62" s="72" t="s">
        <v>18</v>
      </c>
      <c r="D62" s="72" t="s">
        <v>18</v>
      </c>
      <c r="E62" s="72" t="s">
        <v>18</v>
      </c>
      <c r="F62" s="72" t="s">
        <v>18</v>
      </c>
      <c r="G62" s="72" t="s">
        <v>18</v>
      </c>
    </row>
    <row r="63" spans="1:7" x14ac:dyDescent="0.25">
      <c r="A63" s="67" t="s">
        <v>43</v>
      </c>
      <c r="B63" s="69">
        <v>0.42338072669829996</v>
      </c>
      <c r="C63" s="69">
        <v>0.30769230769229999</v>
      </c>
      <c r="D63" s="69">
        <v>0.4390243902439</v>
      </c>
      <c r="E63" s="69">
        <v>0.2583333333333</v>
      </c>
      <c r="F63" s="69">
        <v>0.38764044943819997</v>
      </c>
      <c r="G63" s="69">
        <v>0.59574468085109999</v>
      </c>
    </row>
    <row r="64" spans="1:7" x14ac:dyDescent="0.25">
      <c r="A64" s="65"/>
      <c r="B64" s="70">
        <v>268</v>
      </c>
      <c r="C64" s="70">
        <v>20</v>
      </c>
      <c r="D64" s="70">
        <v>36</v>
      </c>
      <c r="E64" s="70">
        <v>31</v>
      </c>
      <c r="F64" s="70">
        <v>69</v>
      </c>
      <c r="G64" s="70">
        <v>112</v>
      </c>
    </row>
    <row r="65" spans="1:7" x14ac:dyDescent="0.25">
      <c r="A65" s="65"/>
      <c r="B65" s="72" t="s">
        <v>18</v>
      </c>
      <c r="C65" s="72" t="s">
        <v>18</v>
      </c>
      <c r="D65" s="72" t="s">
        <v>130</v>
      </c>
      <c r="E65" s="72" t="s">
        <v>18</v>
      </c>
      <c r="F65" s="72" t="s">
        <v>130</v>
      </c>
      <c r="G65" s="72" t="s">
        <v>132</v>
      </c>
    </row>
    <row r="66" spans="1:7" x14ac:dyDescent="0.25">
      <c r="A66" s="67" t="s">
        <v>44</v>
      </c>
      <c r="B66" s="69">
        <v>5.8451816745659996E-2</v>
      </c>
      <c r="C66" s="69">
        <v>7.6923076923079994E-2</v>
      </c>
      <c r="D66" s="69">
        <v>7.3170731707319997E-2</v>
      </c>
      <c r="E66" s="69">
        <v>0.05</v>
      </c>
      <c r="F66" s="69">
        <v>5.0561797752809994E-2</v>
      </c>
      <c r="G66" s="69">
        <v>5.8510638297869996E-2</v>
      </c>
    </row>
    <row r="67" spans="1:7" x14ac:dyDescent="0.25">
      <c r="A67" s="65"/>
      <c r="B67" s="70">
        <v>37</v>
      </c>
      <c r="C67" s="70">
        <v>5</v>
      </c>
      <c r="D67" s="70">
        <v>6</v>
      </c>
      <c r="E67" s="70">
        <v>6</v>
      </c>
      <c r="F67" s="70">
        <v>9</v>
      </c>
      <c r="G67" s="70">
        <v>11</v>
      </c>
    </row>
    <row r="68" spans="1:7" x14ac:dyDescent="0.25">
      <c r="A68" s="65"/>
      <c r="B68" s="72" t="s">
        <v>18</v>
      </c>
      <c r="C68" s="72" t="s">
        <v>18</v>
      </c>
      <c r="D68" s="72" t="s">
        <v>18</v>
      </c>
      <c r="E68" s="72" t="s">
        <v>18</v>
      </c>
      <c r="F68" s="72" t="s">
        <v>18</v>
      </c>
      <c r="G68" s="72" t="s">
        <v>18</v>
      </c>
    </row>
    <row r="69" spans="1:7" x14ac:dyDescent="0.25">
      <c r="A69" s="67" t="s">
        <v>0</v>
      </c>
      <c r="B69" s="69">
        <v>1</v>
      </c>
      <c r="C69" s="69">
        <v>1</v>
      </c>
      <c r="D69" s="69">
        <v>1</v>
      </c>
      <c r="E69" s="69">
        <v>1</v>
      </c>
      <c r="F69" s="69">
        <v>1</v>
      </c>
      <c r="G69" s="69">
        <v>1</v>
      </c>
    </row>
    <row r="70" spans="1:7" x14ac:dyDescent="0.25">
      <c r="A70" s="65"/>
      <c r="B70" s="70">
        <v>633</v>
      </c>
      <c r="C70" s="70">
        <v>65</v>
      </c>
      <c r="D70" s="70">
        <v>82</v>
      </c>
      <c r="E70" s="70">
        <v>120</v>
      </c>
      <c r="F70" s="70">
        <v>178</v>
      </c>
      <c r="G70" s="70">
        <v>188</v>
      </c>
    </row>
    <row r="71" spans="1:7" x14ac:dyDescent="0.25">
      <c r="A71" s="65"/>
      <c r="B71" s="72" t="s">
        <v>18</v>
      </c>
      <c r="C71" s="72" t="s">
        <v>18</v>
      </c>
      <c r="D71" s="72" t="s">
        <v>18</v>
      </c>
      <c r="E71" s="72" t="s">
        <v>18</v>
      </c>
      <c r="F71" s="72" t="s">
        <v>18</v>
      </c>
      <c r="G71" s="72" t="s">
        <v>18</v>
      </c>
    </row>
    <row r="72" spans="1:7" x14ac:dyDescent="0.25">
      <c r="A72" s="67" t="s">
        <v>100</v>
      </c>
      <c r="B72" s="71" t="s">
        <v>1</v>
      </c>
      <c r="C72" s="71" t="s">
        <v>3</v>
      </c>
      <c r="D72" s="71" t="s">
        <v>101</v>
      </c>
      <c r="E72" s="71" t="s">
        <v>5</v>
      </c>
      <c r="F72" s="71" t="s">
        <v>7</v>
      </c>
      <c r="G72" s="71" t="s">
        <v>8</v>
      </c>
    </row>
    <row r="73" spans="1:7" x14ac:dyDescent="0.25">
      <c r="A73" s="65" t="s">
        <v>133</v>
      </c>
      <c r="B73" s="65"/>
      <c r="C73" s="65"/>
      <c r="D73" s="65"/>
      <c r="E73" s="65"/>
      <c r="F73" s="65"/>
      <c r="G73" s="65"/>
    </row>
    <row r="76" spans="1:7" x14ac:dyDescent="0.25">
      <c r="A76" s="66" t="s">
        <v>134</v>
      </c>
      <c r="B76" s="65"/>
      <c r="C76" s="65"/>
      <c r="D76" s="65"/>
      <c r="E76" s="65"/>
      <c r="F76" s="65"/>
      <c r="G76" s="65"/>
    </row>
    <row r="77" spans="1:7" ht="15.75" thickBot="1" x14ac:dyDescent="0.3">
      <c r="A77" s="67" t="s">
        <v>135</v>
      </c>
      <c r="B77" s="65"/>
      <c r="C77" s="65"/>
      <c r="D77" s="65"/>
      <c r="E77" s="65"/>
      <c r="F77" s="65"/>
      <c r="G77" s="65"/>
    </row>
    <row r="78" spans="1:7" ht="135.75" thickBot="1" x14ac:dyDescent="0.3">
      <c r="A78" s="73"/>
      <c r="B78" s="73" t="s">
        <v>91</v>
      </c>
      <c r="C78" s="73"/>
      <c r="D78" s="73"/>
      <c r="E78" s="73"/>
      <c r="F78" s="73"/>
      <c r="G78" s="73"/>
    </row>
    <row r="79" spans="1:7" ht="60" x14ac:dyDescent="0.25">
      <c r="A79" s="68" t="s">
        <v>16</v>
      </c>
      <c r="B79" s="68" t="s">
        <v>17</v>
      </c>
      <c r="C79" s="68" t="s">
        <v>121</v>
      </c>
      <c r="D79" s="68" t="s">
        <v>105</v>
      </c>
      <c r="E79" s="68" t="s">
        <v>122</v>
      </c>
      <c r="F79" s="68" t="s">
        <v>123</v>
      </c>
      <c r="G79" s="68" t="s">
        <v>124</v>
      </c>
    </row>
    <row r="80" spans="1:7" x14ac:dyDescent="0.25">
      <c r="A80" s="67" t="s">
        <v>136</v>
      </c>
      <c r="B80" s="69">
        <v>0.15639810426540002</v>
      </c>
      <c r="C80" s="69">
        <v>0.56923076923079996</v>
      </c>
      <c r="D80" s="69">
        <v>0.1707317073171</v>
      </c>
      <c r="E80" s="69">
        <v>0.25</v>
      </c>
      <c r="F80" s="69">
        <v>8.4269662921350005E-2</v>
      </c>
      <c r="G80" s="69">
        <v>1.5957446808510002E-2</v>
      </c>
    </row>
    <row r="81" spans="1:7" x14ac:dyDescent="0.25">
      <c r="A81" s="65"/>
      <c r="B81" s="70">
        <v>99</v>
      </c>
      <c r="C81" s="70">
        <v>37</v>
      </c>
      <c r="D81" s="70">
        <v>14</v>
      </c>
      <c r="E81" s="70">
        <v>30</v>
      </c>
      <c r="F81" s="70">
        <v>15</v>
      </c>
      <c r="G81" s="70">
        <v>3</v>
      </c>
    </row>
    <row r="82" spans="1:7" x14ac:dyDescent="0.25">
      <c r="A82" s="65"/>
      <c r="B82" s="72" t="s">
        <v>18</v>
      </c>
      <c r="C82" s="72" t="s">
        <v>137</v>
      </c>
      <c r="D82" s="72" t="s">
        <v>138</v>
      </c>
      <c r="E82" s="72" t="s">
        <v>139</v>
      </c>
      <c r="F82" s="72" t="s">
        <v>140</v>
      </c>
      <c r="G82" s="72" t="s">
        <v>18</v>
      </c>
    </row>
    <row r="83" spans="1:7" x14ac:dyDescent="0.25">
      <c r="A83" s="67" t="s">
        <v>141</v>
      </c>
      <c r="B83" s="69">
        <v>0.66666666666669994</v>
      </c>
      <c r="C83" s="69">
        <v>0.27692307692309998</v>
      </c>
      <c r="D83" s="69">
        <v>0.54878048780489996</v>
      </c>
      <c r="E83" s="69">
        <v>0.625</v>
      </c>
      <c r="F83" s="69">
        <v>0.80898876404489994</v>
      </c>
      <c r="G83" s="69">
        <v>0.7446808510638</v>
      </c>
    </row>
    <row r="84" spans="1:7" x14ac:dyDescent="0.25">
      <c r="A84" s="65"/>
      <c r="B84" s="70">
        <v>422</v>
      </c>
      <c r="C84" s="70">
        <v>18</v>
      </c>
      <c r="D84" s="70">
        <v>45</v>
      </c>
      <c r="E84" s="70">
        <v>75</v>
      </c>
      <c r="F84" s="70">
        <v>144</v>
      </c>
      <c r="G84" s="70">
        <v>140</v>
      </c>
    </row>
    <row r="85" spans="1:7" x14ac:dyDescent="0.25">
      <c r="A85" s="65"/>
      <c r="B85" s="72" t="s">
        <v>18</v>
      </c>
      <c r="C85" s="72" t="s">
        <v>18</v>
      </c>
      <c r="D85" s="72" t="s">
        <v>86</v>
      </c>
      <c r="E85" s="72" t="s">
        <v>3</v>
      </c>
      <c r="F85" s="72" t="s">
        <v>142</v>
      </c>
      <c r="G85" s="72" t="s">
        <v>143</v>
      </c>
    </row>
    <row r="86" spans="1:7" x14ac:dyDescent="0.25">
      <c r="A86" s="67" t="s">
        <v>144</v>
      </c>
      <c r="B86" s="69">
        <v>7.8988941548179994E-2</v>
      </c>
      <c r="C86" s="69">
        <v>3.0769230769229997E-2</v>
      </c>
      <c r="D86" s="69">
        <v>6.0975609756100002E-2</v>
      </c>
      <c r="E86" s="69">
        <v>4.1666666666670002E-2</v>
      </c>
      <c r="F86" s="69">
        <v>6.7415730337079996E-2</v>
      </c>
      <c r="G86" s="69">
        <v>0.1382978723404</v>
      </c>
    </row>
    <row r="87" spans="1:7" x14ac:dyDescent="0.25">
      <c r="A87" s="65"/>
      <c r="B87" s="70">
        <v>50</v>
      </c>
      <c r="C87" s="70">
        <v>2</v>
      </c>
      <c r="D87" s="70">
        <v>5</v>
      </c>
      <c r="E87" s="70">
        <v>5</v>
      </c>
      <c r="F87" s="70">
        <v>12</v>
      </c>
      <c r="G87" s="70">
        <v>26</v>
      </c>
    </row>
    <row r="88" spans="1:7" x14ac:dyDescent="0.25">
      <c r="A88" s="65"/>
      <c r="B88" s="72" t="s">
        <v>18</v>
      </c>
      <c r="C88" s="72" t="s">
        <v>18</v>
      </c>
      <c r="D88" s="72" t="s">
        <v>18</v>
      </c>
      <c r="E88" s="72" t="s">
        <v>18</v>
      </c>
      <c r="F88" s="72" t="s">
        <v>18</v>
      </c>
      <c r="G88" s="72" t="s">
        <v>18</v>
      </c>
    </row>
    <row r="89" spans="1:7" x14ac:dyDescent="0.25">
      <c r="A89" s="67" t="s">
        <v>145</v>
      </c>
      <c r="B89" s="69">
        <v>4.4233807266980001E-2</v>
      </c>
      <c r="C89" s="69">
        <v>9.2307692307690009E-2</v>
      </c>
      <c r="D89" s="69">
        <v>0.1219512195122</v>
      </c>
      <c r="E89" s="69">
        <v>0.05</v>
      </c>
      <c r="F89" s="69">
        <v>2.8089887640449999E-2</v>
      </c>
      <c r="G89" s="69">
        <v>5.3191489361699993E-3</v>
      </c>
    </row>
    <row r="90" spans="1:7" x14ac:dyDescent="0.25">
      <c r="A90" s="65"/>
      <c r="B90" s="70">
        <v>28</v>
      </c>
      <c r="C90" s="70">
        <v>6</v>
      </c>
      <c r="D90" s="70">
        <v>10</v>
      </c>
      <c r="E90" s="70">
        <v>6</v>
      </c>
      <c r="F90" s="70">
        <v>5</v>
      </c>
      <c r="G90" s="70">
        <v>1</v>
      </c>
    </row>
    <row r="91" spans="1:7" x14ac:dyDescent="0.25">
      <c r="A91" s="65"/>
      <c r="B91" s="72" t="s">
        <v>18</v>
      </c>
      <c r="C91" s="72" t="s">
        <v>8</v>
      </c>
      <c r="D91" s="72" t="s">
        <v>138</v>
      </c>
      <c r="E91" s="72" t="s">
        <v>140</v>
      </c>
      <c r="F91" s="72" t="s">
        <v>18</v>
      </c>
      <c r="G91" s="72" t="s">
        <v>18</v>
      </c>
    </row>
    <row r="92" spans="1:7" x14ac:dyDescent="0.25">
      <c r="A92" s="67" t="s">
        <v>146</v>
      </c>
      <c r="B92" s="69">
        <v>5.3712480252760007E-2</v>
      </c>
      <c r="C92" s="69">
        <v>3.0769230769229997E-2</v>
      </c>
      <c r="D92" s="69">
        <v>9.7560975609760001E-2</v>
      </c>
      <c r="E92" s="69">
        <v>3.3333333333330002E-2</v>
      </c>
      <c r="F92" s="69">
        <v>1.123595505618E-2</v>
      </c>
      <c r="G92" s="69">
        <v>9.5744680851059999E-2</v>
      </c>
    </row>
    <row r="93" spans="1:7" x14ac:dyDescent="0.25">
      <c r="A93" s="65"/>
      <c r="B93" s="70">
        <v>34</v>
      </c>
      <c r="C93" s="70">
        <v>2</v>
      </c>
      <c r="D93" s="70">
        <v>8</v>
      </c>
      <c r="E93" s="70">
        <v>4</v>
      </c>
      <c r="F93" s="70">
        <v>2</v>
      </c>
      <c r="G93" s="70">
        <v>18</v>
      </c>
    </row>
    <row r="94" spans="1:7" x14ac:dyDescent="0.25">
      <c r="A94" s="65"/>
      <c r="B94" s="72" t="s">
        <v>18</v>
      </c>
      <c r="C94" s="72" t="s">
        <v>18</v>
      </c>
      <c r="D94" s="72" t="s">
        <v>147</v>
      </c>
      <c r="E94" s="72" t="s">
        <v>18</v>
      </c>
      <c r="F94" s="72" t="s">
        <v>18</v>
      </c>
      <c r="G94" s="72" t="s">
        <v>147</v>
      </c>
    </row>
    <row r="95" spans="1:7" x14ac:dyDescent="0.25">
      <c r="A95" s="67" t="s">
        <v>0</v>
      </c>
      <c r="B95" s="69">
        <v>1</v>
      </c>
      <c r="C95" s="69">
        <v>1</v>
      </c>
      <c r="D95" s="69">
        <v>1</v>
      </c>
      <c r="E95" s="69">
        <v>1</v>
      </c>
      <c r="F95" s="69">
        <v>1</v>
      </c>
      <c r="G95" s="69">
        <v>1</v>
      </c>
    </row>
    <row r="96" spans="1:7" x14ac:dyDescent="0.25">
      <c r="A96" s="65"/>
      <c r="B96" s="70">
        <v>633</v>
      </c>
      <c r="C96" s="70">
        <v>65</v>
      </c>
      <c r="D96" s="70">
        <v>82</v>
      </c>
      <c r="E96" s="70">
        <v>120</v>
      </c>
      <c r="F96" s="70">
        <v>178</v>
      </c>
      <c r="G96" s="70">
        <v>188</v>
      </c>
    </row>
  </sheetData>
  <hyperlinks>
    <hyperlink ref="A76" location="'TOC'!A1:A1" display="Back to TOC" xr:uid="{DD714188-6955-4E77-83B9-E58689C66853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1AD72-F702-4DBA-8DCB-85C9ACCF29F2}">
  <dimension ref="A1:G36"/>
  <sheetViews>
    <sheetView workbookViewId="0">
      <selection activeCell="I10" sqref="I10"/>
    </sheetView>
  </sheetViews>
  <sheetFormatPr defaultRowHeight="15" x14ac:dyDescent="0.25"/>
  <cols>
    <col min="1" max="1" width="20.85546875" customWidth="1"/>
  </cols>
  <sheetData>
    <row r="1" spans="1:7" ht="15.75" thickBot="1" x14ac:dyDescent="0.3"/>
    <row r="2" spans="1:7" ht="268.5" thickBot="1" x14ac:dyDescent="0.3">
      <c r="A2" s="21"/>
      <c r="B2" s="22" t="s">
        <v>62</v>
      </c>
      <c r="C2" s="17" t="s">
        <v>63</v>
      </c>
      <c r="D2" s="17" t="s">
        <v>64</v>
      </c>
      <c r="E2" s="58" t="s">
        <v>156</v>
      </c>
    </row>
    <row r="3" spans="1:7" ht="16.5" thickBot="1" x14ac:dyDescent="0.3">
      <c r="A3" s="7" t="s">
        <v>57</v>
      </c>
      <c r="B3" s="8">
        <v>0.19</v>
      </c>
      <c r="C3" s="26">
        <v>0.13</v>
      </c>
      <c r="D3" s="26">
        <v>0.19</v>
      </c>
      <c r="E3" s="57">
        <v>0.16</v>
      </c>
    </row>
    <row r="4" spans="1:7" ht="16.5" thickBot="1" x14ac:dyDescent="0.3">
      <c r="A4" s="7" t="s">
        <v>49</v>
      </c>
      <c r="B4" s="8">
        <v>0.16</v>
      </c>
      <c r="C4" s="26">
        <v>0.16</v>
      </c>
      <c r="D4" s="26">
        <v>0.11</v>
      </c>
      <c r="E4" s="57">
        <v>0.13</v>
      </c>
    </row>
    <row r="5" spans="1:7" ht="16.5" thickBot="1" x14ac:dyDescent="0.3">
      <c r="A5" s="7" t="s">
        <v>60</v>
      </c>
      <c r="B5" s="8">
        <v>0.56999999999999995</v>
      </c>
      <c r="C5" s="26">
        <v>0.69</v>
      </c>
      <c r="D5" s="26">
        <v>0.61</v>
      </c>
      <c r="E5" s="57">
        <v>0.69</v>
      </c>
    </row>
    <row r="6" spans="1:7" ht="16.5" thickBot="1" x14ac:dyDescent="0.3">
      <c r="A6" s="7" t="s">
        <v>54</v>
      </c>
      <c r="B6" s="8">
        <v>0.09</v>
      </c>
      <c r="C6" s="26">
        <v>0.02</v>
      </c>
      <c r="D6" s="26">
        <v>0.08</v>
      </c>
      <c r="E6" s="57">
        <v>0.02</v>
      </c>
    </row>
    <row r="7" spans="1:7" x14ac:dyDescent="0.25">
      <c r="B7" s="12">
        <f>SUM(B3:B6)</f>
        <v>1.01</v>
      </c>
      <c r="C7" s="12">
        <f>SUM(C3:C6)</f>
        <v>1</v>
      </c>
      <c r="D7" s="12">
        <f>SUM(D3:D6)</f>
        <v>0.98999999999999988</v>
      </c>
      <c r="E7" s="78">
        <f>SUM(E3:E6)</f>
        <v>1</v>
      </c>
    </row>
    <row r="11" spans="1:7" ht="15.75" thickBot="1" x14ac:dyDescent="0.3">
      <c r="A11" s="77"/>
      <c r="B11" s="76"/>
    </row>
    <row r="12" spans="1:7" ht="90.75" thickBot="1" x14ac:dyDescent="0.3">
      <c r="A12" s="104" t="s">
        <v>16</v>
      </c>
      <c r="B12" s="104" t="s">
        <v>17</v>
      </c>
      <c r="C12" s="104" t="s">
        <v>16</v>
      </c>
      <c r="D12" s="104" t="s">
        <v>17</v>
      </c>
      <c r="F12" s="130" t="s">
        <v>232</v>
      </c>
      <c r="G12" s="130" t="s">
        <v>233</v>
      </c>
    </row>
    <row r="13" spans="1:7" x14ac:dyDescent="0.25">
      <c r="A13" s="42" t="s">
        <v>151</v>
      </c>
      <c r="B13" s="35">
        <v>3.9494470774089997E-2</v>
      </c>
      <c r="C13" s="42" t="s">
        <v>151</v>
      </c>
      <c r="D13" s="35">
        <v>8.6887835703000002E-2</v>
      </c>
      <c r="F13" s="35">
        <v>0.12954186413900001</v>
      </c>
      <c r="G13" s="35">
        <v>9.1627172195890005E-2</v>
      </c>
    </row>
    <row r="14" spans="1:7" x14ac:dyDescent="0.25">
      <c r="A14" s="34"/>
      <c r="B14" s="36">
        <v>25</v>
      </c>
      <c r="C14" s="34"/>
      <c r="D14" s="36">
        <v>55</v>
      </c>
      <c r="F14" s="36">
        <v>82</v>
      </c>
      <c r="G14" s="36">
        <v>58</v>
      </c>
    </row>
    <row r="15" spans="1:7" x14ac:dyDescent="0.25">
      <c r="A15" s="34"/>
      <c r="B15" s="43" t="s">
        <v>18</v>
      </c>
      <c r="C15" s="34"/>
      <c r="D15" s="43" t="s">
        <v>18</v>
      </c>
      <c r="F15" s="43" t="s">
        <v>18</v>
      </c>
      <c r="G15" s="43" t="s">
        <v>18</v>
      </c>
    </row>
    <row r="16" spans="1:7" x14ac:dyDescent="0.25">
      <c r="A16" s="42" t="s">
        <v>152</v>
      </c>
      <c r="B16" s="37">
        <v>9.1627172195890005E-2</v>
      </c>
      <c r="C16" s="42" t="s">
        <v>152</v>
      </c>
      <c r="D16" s="37">
        <v>9.7946287519750014E-2</v>
      </c>
      <c r="F16" s="37">
        <v>6.4770932069509998E-2</v>
      </c>
      <c r="G16" s="37">
        <v>7.1090047393360001E-2</v>
      </c>
    </row>
    <row r="17" spans="1:7" x14ac:dyDescent="0.25">
      <c r="A17" s="34"/>
      <c r="B17" s="38">
        <v>58</v>
      </c>
      <c r="C17" s="34"/>
      <c r="D17" s="38">
        <v>62</v>
      </c>
      <c r="F17" s="38">
        <v>41</v>
      </c>
      <c r="G17" s="38">
        <v>45</v>
      </c>
    </row>
    <row r="18" spans="1:7" x14ac:dyDescent="0.25">
      <c r="A18" s="34"/>
      <c r="B18" s="44" t="s">
        <v>18</v>
      </c>
      <c r="C18" s="34"/>
      <c r="D18" s="44" t="s">
        <v>18</v>
      </c>
      <c r="F18" s="44" t="s">
        <v>18</v>
      </c>
      <c r="G18" s="44" t="s">
        <v>18</v>
      </c>
    </row>
    <row r="19" spans="1:7" x14ac:dyDescent="0.25">
      <c r="A19" s="42" t="s">
        <v>49</v>
      </c>
      <c r="B19" s="35">
        <v>0.1595576619273</v>
      </c>
      <c r="C19" s="42" t="s">
        <v>49</v>
      </c>
      <c r="D19" s="35">
        <v>0.15797788309639998</v>
      </c>
      <c r="F19" s="35">
        <v>0.11374407582939999</v>
      </c>
      <c r="G19" s="35">
        <v>0.1263823064771</v>
      </c>
    </row>
    <row r="20" spans="1:7" x14ac:dyDescent="0.25">
      <c r="A20" s="34"/>
      <c r="B20" s="36">
        <v>101</v>
      </c>
      <c r="C20" s="34"/>
      <c r="D20" s="36">
        <v>100</v>
      </c>
      <c r="F20" s="36">
        <v>72</v>
      </c>
      <c r="G20" s="36">
        <v>80</v>
      </c>
    </row>
    <row r="21" spans="1:7" x14ac:dyDescent="0.25">
      <c r="A21" s="34"/>
      <c r="B21" s="43" t="s">
        <v>18</v>
      </c>
      <c r="C21" s="34"/>
      <c r="D21" s="43" t="s">
        <v>18</v>
      </c>
      <c r="F21" s="43" t="s">
        <v>18</v>
      </c>
      <c r="G21" s="43" t="s">
        <v>18</v>
      </c>
    </row>
    <row r="22" spans="1:7" x14ac:dyDescent="0.25">
      <c r="A22" s="42" t="s">
        <v>153</v>
      </c>
      <c r="B22" s="37">
        <v>0.29699842022119999</v>
      </c>
      <c r="C22" s="42" t="s">
        <v>153</v>
      </c>
      <c r="D22" s="37">
        <v>0.26224328594000001</v>
      </c>
      <c r="F22" s="37">
        <v>0.2306477093207</v>
      </c>
      <c r="G22" s="37">
        <v>0.28751974723539997</v>
      </c>
    </row>
    <row r="23" spans="1:7" x14ac:dyDescent="0.25">
      <c r="A23" s="34"/>
      <c r="B23" s="38">
        <v>188</v>
      </c>
      <c r="C23" s="34"/>
      <c r="D23" s="38">
        <v>166</v>
      </c>
      <c r="F23" s="38">
        <v>146</v>
      </c>
      <c r="G23" s="38">
        <v>182</v>
      </c>
    </row>
    <row r="24" spans="1:7" x14ac:dyDescent="0.25">
      <c r="A24" s="34"/>
      <c r="B24" s="44" t="s">
        <v>18</v>
      </c>
      <c r="C24" s="34"/>
      <c r="D24" s="44" t="s">
        <v>18</v>
      </c>
      <c r="F24" s="44" t="s">
        <v>18</v>
      </c>
      <c r="G24" s="44" t="s">
        <v>18</v>
      </c>
    </row>
    <row r="25" spans="1:7" x14ac:dyDescent="0.25">
      <c r="A25" s="42" t="s">
        <v>154</v>
      </c>
      <c r="B25" s="35">
        <v>0.38862559241710004</v>
      </c>
      <c r="C25" s="42" t="s">
        <v>154</v>
      </c>
      <c r="D25" s="35">
        <v>0.31279620853080004</v>
      </c>
      <c r="F25" s="35">
        <v>0.37598736176940001</v>
      </c>
      <c r="G25" s="35">
        <v>0.39810426540279997</v>
      </c>
    </row>
    <row r="26" spans="1:7" x14ac:dyDescent="0.25">
      <c r="A26" s="34"/>
      <c r="B26" s="36">
        <v>246</v>
      </c>
      <c r="C26" s="34"/>
      <c r="D26" s="36">
        <v>198</v>
      </c>
      <c r="F26" s="36">
        <v>238</v>
      </c>
      <c r="G26" s="36">
        <v>252</v>
      </c>
    </row>
    <row r="27" spans="1:7" x14ac:dyDescent="0.25">
      <c r="A27" s="34"/>
      <c r="B27" s="43" t="s">
        <v>18</v>
      </c>
      <c r="C27" s="34"/>
      <c r="D27" s="43" t="s">
        <v>18</v>
      </c>
      <c r="F27" s="43" t="s">
        <v>18</v>
      </c>
      <c r="G27" s="43" t="s">
        <v>18</v>
      </c>
    </row>
    <row r="28" spans="1:7" x14ac:dyDescent="0.25">
      <c r="A28" s="42" t="s">
        <v>85</v>
      </c>
      <c r="B28" s="37">
        <v>4.739336492891E-3</v>
      </c>
      <c r="C28" s="42" t="s">
        <v>85</v>
      </c>
      <c r="D28" s="37">
        <v>2.5276461295420001E-2</v>
      </c>
      <c r="F28" s="37">
        <v>1.105845181675E-2</v>
      </c>
      <c r="G28" s="37">
        <v>4.739336492891E-3</v>
      </c>
    </row>
    <row r="29" spans="1:7" x14ac:dyDescent="0.25">
      <c r="A29" s="34"/>
      <c r="B29" s="38">
        <v>3</v>
      </c>
      <c r="C29" s="34"/>
      <c r="D29" s="38">
        <v>16</v>
      </c>
      <c r="F29" s="38">
        <v>7</v>
      </c>
      <c r="G29" s="38">
        <v>3</v>
      </c>
    </row>
    <row r="30" spans="1:7" x14ac:dyDescent="0.25">
      <c r="A30" s="34"/>
      <c r="B30" s="44" t="s">
        <v>18</v>
      </c>
      <c r="C30" s="34"/>
      <c r="D30" s="44" t="s">
        <v>18</v>
      </c>
      <c r="F30" s="44" t="s">
        <v>18</v>
      </c>
      <c r="G30" s="44" t="s">
        <v>18</v>
      </c>
    </row>
    <row r="31" spans="1:7" x14ac:dyDescent="0.25">
      <c r="A31" s="42" t="s">
        <v>155</v>
      </c>
      <c r="B31" s="35">
        <v>1.895734597156E-2</v>
      </c>
      <c r="C31" s="42" t="s">
        <v>155</v>
      </c>
      <c r="D31" s="35">
        <v>5.6872037914689998E-2</v>
      </c>
      <c r="F31" s="35">
        <v>7.4249605055290005E-2</v>
      </c>
      <c r="G31" s="35">
        <v>2.0537124802530001E-2</v>
      </c>
    </row>
    <row r="32" spans="1:7" x14ac:dyDescent="0.25">
      <c r="A32" s="34"/>
      <c r="B32" s="36">
        <v>12</v>
      </c>
      <c r="C32" s="34"/>
      <c r="D32" s="36">
        <v>36</v>
      </c>
      <c r="F32" s="36">
        <v>47</v>
      </c>
      <c r="G32" s="36">
        <v>13</v>
      </c>
    </row>
    <row r="33" spans="1:7" x14ac:dyDescent="0.25">
      <c r="A33" s="34"/>
      <c r="B33" s="43" t="s">
        <v>18</v>
      </c>
      <c r="C33" s="34"/>
      <c r="D33" s="43" t="s">
        <v>18</v>
      </c>
      <c r="F33" s="43" t="s">
        <v>18</v>
      </c>
      <c r="G33" s="43" t="s">
        <v>18</v>
      </c>
    </row>
    <row r="34" spans="1:7" x14ac:dyDescent="0.25">
      <c r="A34" s="42" t="s">
        <v>0</v>
      </c>
      <c r="B34" s="37">
        <v>1</v>
      </c>
      <c r="C34" s="42" t="s">
        <v>0</v>
      </c>
      <c r="D34" s="37">
        <v>1</v>
      </c>
      <c r="F34" s="37">
        <v>1</v>
      </c>
      <c r="G34" s="37">
        <v>1</v>
      </c>
    </row>
    <row r="35" spans="1:7" x14ac:dyDescent="0.25">
      <c r="A35" s="34"/>
      <c r="B35" s="38">
        <v>633</v>
      </c>
      <c r="C35" s="34"/>
      <c r="D35" s="38">
        <v>633</v>
      </c>
      <c r="F35" s="38">
        <v>633</v>
      </c>
      <c r="G35" s="38">
        <v>633</v>
      </c>
    </row>
    <row r="36" spans="1:7" x14ac:dyDescent="0.25">
      <c r="A36" s="76"/>
      <c r="B36" s="79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772C-1512-4FD0-9F0E-53599E63B235}">
  <dimension ref="A2:F8"/>
  <sheetViews>
    <sheetView workbookViewId="0">
      <selection activeCell="F9" sqref="F9"/>
    </sheetView>
  </sheetViews>
  <sheetFormatPr defaultRowHeight="15" x14ac:dyDescent="0.25"/>
  <cols>
    <col min="1" max="1" width="13.5703125" customWidth="1"/>
    <col min="2" max="2" width="15.5703125" customWidth="1"/>
  </cols>
  <sheetData>
    <row r="2" spans="1:6" ht="15.75" thickBot="1" x14ac:dyDescent="0.3"/>
    <row r="3" spans="1:6" ht="111" thickBot="1" x14ac:dyDescent="0.3">
      <c r="A3" s="19"/>
      <c r="B3" s="22" t="s">
        <v>50</v>
      </c>
      <c r="C3" s="17" t="s">
        <v>51</v>
      </c>
      <c r="D3" s="17" t="s">
        <v>52</v>
      </c>
      <c r="E3" s="17" t="s">
        <v>53</v>
      </c>
      <c r="F3" s="32"/>
    </row>
    <row r="4" spans="1:6" ht="15.75" x14ac:dyDescent="0.25">
      <c r="A4" s="134" t="s">
        <v>148</v>
      </c>
      <c r="B4" s="136">
        <v>0.03</v>
      </c>
      <c r="C4" s="138">
        <v>0.48</v>
      </c>
      <c r="D4" s="138">
        <v>0.61</v>
      </c>
      <c r="E4" s="140">
        <v>0.53</v>
      </c>
      <c r="F4" s="33"/>
    </row>
    <row r="5" spans="1:6" ht="16.5" thickBot="1" x14ac:dyDescent="0.3">
      <c r="A5" s="135"/>
      <c r="B5" s="137"/>
      <c r="C5" s="139"/>
      <c r="D5" s="139"/>
      <c r="E5" s="141"/>
      <c r="F5" s="33"/>
    </row>
    <row r="6" spans="1:6" ht="16.5" thickBot="1" x14ac:dyDescent="0.3">
      <c r="A6" s="7" t="s">
        <v>49</v>
      </c>
      <c r="B6" s="8">
        <v>0.13</v>
      </c>
      <c r="C6" s="23">
        <v>0.17</v>
      </c>
      <c r="D6" s="23">
        <v>0.16</v>
      </c>
      <c r="E6" s="24">
        <v>0.17</v>
      </c>
      <c r="F6" s="33"/>
    </row>
    <row r="7" spans="1:6" ht="16.5" thickBot="1" x14ac:dyDescent="0.3">
      <c r="A7" s="7" t="s">
        <v>55</v>
      </c>
      <c r="B7" s="8">
        <v>0.82</v>
      </c>
      <c r="C7" s="23">
        <v>0.32</v>
      </c>
      <c r="D7" s="23">
        <v>0.21</v>
      </c>
      <c r="E7" s="24">
        <v>0.27</v>
      </c>
      <c r="F7" s="33"/>
    </row>
    <row r="8" spans="1:6" ht="16.5" thickBot="1" x14ac:dyDescent="0.3">
      <c r="A8" s="7" t="s">
        <v>54</v>
      </c>
      <c r="B8" s="8">
        <v>0.01</v>
      </c>
      <c r="C8" s="23">
        <v>0.03</v>
      </c>
      <c r="D8" s="23">
        <v>0.03</v>
      </c>
      <c r="E8" s="24">
        <v>0.02</v>
      </c>
      <c r="F8" s="33"/>
    </row>
  </sheetData>
  <mergeCells count="5">
    <mergeCell ref="A4:A5"/>
    <mergeCell ref="B4:B5"/>
    <mergeCell ref="C4:C5"/>
    <mergeCell ref="D4:D5"/>
    <mergeCell ref="E4:E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3A5DF-3E1B-4764-B79B-122312A9E002}">
  <dimension ref="A1:O25"/>
  <sheetViews>
    <sheetView topLeftCell="A33" workbookViewId="0">
      <selection activeCell="O46" sqref="O46"/>
    </sheetView>
  </sheetViews>
  <sheetFormatPr defaultRowHeight="15" x14ac:dyDescent="0.25"/>
  <cols>
    <col min="1" max="1" width="15.7109375" customWidth="1"/>
    <col min="9" max="9" width="9.140625" style="114"/>
    <col min="13" max="13" width="9.140625" style="114"/>
  </cols>
  <sheetData>
    <row r="1" spans="1:15" ht="15.75" thickBot="1" x14ac:dyDescent="0.3">
      <c r="A1" s="9" t="s">
        <v>56</v>
      </c>
    </row>
    <row r="2" spans="1:15" ht="90.75" thickBot="1" x14ac:dyDescent="0.3">
      <c r="A2" s="11" t="s">
        <v>16</v>
      </c>
      <c r="B2" s="118" t="s">
        <v>0</v>
      </c>
      <c r="C2" s="118" t="s">
        <v>9</v>
      </c>
      <c r="D2" s="118" t="s">
        <v>10</v>
      </c>
      <c r="E2" s="118" t="s">
        <v>11</v>
      </c>
      <c r="F2" s="11" t="s">
        <v>61</v>
      </c>
      <c r="G2" s="11" t="s">
        <v>149</v>
      </c>
      <c r="J2" s="104" t="s">
        <v>224</v>
      </c>
      <c r="K2" s="104" t="s">
        <v>225</v>
      </c>
      <c r="L2" s="104"/>
      <c r="M2" s="104" t="s">
        <v>226</v>
      </c>
      <c r="N2" s="104" t="s">
        <v>227</v>
      </c>
    </row>
    <row r="3" spans="1:15" x14ac:dyDescent="0.25">
      <c r="A3" s="9" t="s">
        <v>57</v>
      </c>
      <c r="B3" s="12">
        <v>0.61</v>
      </c>
      <c r="C3" s="12">
        <v>0.67</v>
      </c>
      <c r="D3" s="12">
        <v>0.61</v>
      </c>
      <c r="E3" s="12">
        <v>0.48</v>
      </c>
      <c r="F3" s="12">
        <v>0.48</v>
      </c>
      <c r="G3" s="12">
        <v>0.44</v>
      </c>
      <c r="I3" s="114" t="s">
        <v>151</v>
      </c>
      <c r="J3" s="35">
        <v>0.45454545454549999</v>
      </c>
      <c r="K3" s="35">
        <v>5.555555555556E-2</v>
      </c>
      <c r="L3" s="35">
        <f>SUM(L4/40)</f>
        <v>0.27500000000000002</v>
      </c>
      <c r="M3" s="35">
        <v>0.27777777777779999</v>
      </c>
      <c r="N3" s="35">
        <v>0.25</v>
      </c>
      <c r="O3">
        <f>SUM(O4/48)</f>
        <v>0.27083333333333331</v>
      </c>
    </row>
    <row r="4" spans="1:15" x14ac:dyDescent="0.25">
      <c r="A4" s="9" t="s">
        <v>49</v>
      </c>
      <c r="B4" s="12">
        <v>0.16</v>
      </c>
      <c r="C4" s="12">
        <v>0.1540342298289</v>
      </c>
      <c r="D4" s="12">
        <v>0.13744075829380001</v>
      </c>
      <c r="E4" s="12">
        <v>0.18478260869570001</v>
      </c>
      <c r="F4" s="12">
        <v>0.1</v>
      </c>
      <c r="G4" s="12">
        <v>0.25</v>
      </c>
      <c r="J4" s="36">
        <v>10</v>
      </c>
      <c r="K4" s="36">
        <v>1</v>
      </c>
      <c r="L4" s="36">
        <f>SUM(J4:K4)</f>
        <v>11</v>
      </c>
      <c r="M4" s="36">
        <v>10</v>
      </c>
      <c r="N4" s="36">
        <v>3</v>
      </c>
      <c r="O4" s="36">
        <f>SUM(M4:N4)</f>
        <v>13</v>
      </c>
    </row>
    <row r="5" spans="1:15" x14ac:dyDescent="0.25">
      <c r="A5" s="9" t="s">
        <v>58</v>
      </c>
      <c r="B5" s="12">
        <v>0.21</v>
      </c>
      <c r="C5" s="12">
        <v>0.14000000000000001</v>
      </c>
      <c r="D5" s="12">
        <v>0.22</v>
      </c>
      <c r="E5" s="12">
        <v>0.31</v>
      </c>
      <c r="F5" s="12">
        <v>0.4</v>
      </c>
      <c r="G5" s="12">
        <v>0.28000000000000003</v>
      </c>
      <c r="J5" s="43" t="s">
        <v>140</v>
      </c>
      <c r="K5" s="43" t="s">
        <v>18</v>
      </c>
      <c r="L5" s="43"/>
      <c r="M5" s="43" t="s">
        <v>18</v>
      </c>
      <c r="N5" s="43" t="s">
        <v>18</v>
      </c>
    </row>
    <row r="6" spans="1:15" x14ac:dyDescent="0.25">
      <c r="A6" s="9" t="s">
        <v>54</v>
      </c>
      <c r="B6" s="12">
        <v>0.03</v>
      </c>
      <c r="C6" s="12">
        <v>0.04</v>
      </c>
      <c r="D6" s="12">
        <v>0.03</v>
      </c>
      <c r="E6" s="12">
        <v>0.02</v>
      </c>
      <c r="F6" s="12">
        <v>0.03</v>
      </c>
      <c r="G6" s="12">
        <v>0.02</v>
      </c>
      <c r="I6" s="114" t="s">
        <v>237</v>
      </c>
      <c r="J6" s="37">
        <v>0.13636363636359999</v>
      </c>
      <c r="K6" s="37">
        <v>0.27777777777779999</v>
      </c>
      <c r="L6" s="35">
        <f>SUM(L7/40)</f>
        <v>0.2</v>
      </c>
      <c r="M6" s="37">
        <v>0.19444444444439998</v>
      </c>
      <c r="N6" s="37">
        <v>8.3333333333329998E-2</v>
      </c>
      <c r="O6" s="114">
        <f>SUM(O7/48)</f>
        <v>0.16666666666666666</v>
      </c>
    </row>
    <row r="7" spans="1:15" x14ac:dyDescent="0.25">
      <c r="A7" s="9" t="s">
        <v>0</v>
      </c>
      <c r="B7" s="12">
        <f>SUM(B3:B6)</f>
        <v>1.01</v>
      </c>
      <c r="C7" s="116">
        <f t="shared" ref="C7:G7" si="0">SUM(C3:C6)</f>
        <v>1.0040342298289</v>
      </c>
      <c r="D7" s="116">
        <f t="shared" si="0"/>
        <v>0.99744075829379997</v>
      </c>
      <c r="E7" s="116">
        <f t="shared" si="0"/>
        <v>0.99478260869570012</v>
      </c>
      <c r="F7" s="116">
        <f t="shared" si="0"/>
        <v>1.01</v>
      </c>
      <c r="G7" s="116">
        <f t="shared" si="0"/>
        <v>0.99</v>
      </c>
      <c r="J7" s="38">
        <v>3</v>
      </c>
      <c r="K7" s="38">
        <v>5</v>
      </c>
      <c r="L7" s="36">
        <f>SUM(J7:K7)</f>
        <v>8</v>
      </c>
      <c r="M7" s="38">
        <v>7</v>
      </c>
      <c r="N7" s="38">
        <v>1</v>
      </c>
      <c r="O7" s="36">
        <f>SUM(M7:N7)</f>
        <v>8</v>
      </c>
    </row>
    <row r="8" spans="1:15" x14ac:dyDescent="0.25">
      <c r="A8" t="s">
        <v>104</v>
      </c>
      <c r="F8" s="116"/>
      <c r="J8" s="44" t="s">
        <v>18</v>
      </c>
      <c r="K8" s="44"/>
      <c r="L8" s="44" t="s">
        <v>18</v>
      </c>
      <c r="M8" s="44" t="s">
        <v>18</v>
      </c>
    </row>
    <row r="9" spans="1:15" x14ac:dyDescent="0.25">
      <c r="I9" s="114" t="s">
        <v>236</v>
      </c>
      <c r="J9" s="35">
        <v>0.13636363636359999</v>
      </c>
      <c r="K9" s="35">
        <v>5.555555555556E-2</v>
      </c>
      <c r="L9" s="35">
        <f>SUM(L10/40)</f>
        <v>0.1</v>
      </c>
      <c r="M9" s="35">
        <v>0.25</v>
      </c>
      <c r="N9" s="35">
        <v>0.25</v>
      </c>
      <c r="O9" s="114">
        <f>SUM(O10/48)</f>
        <v>0.25</v>
      </c>
    </row>
    <row r="10" spans="1:15" x14ac:dyDescent="0.25">
      <c r="J10" s="36">
        <v>3</v>
      </c>
      <c r="K10" s="36">
        <v>1</v>
      </c>
      <c r="L10" s="36">
        <f>SUM(J10:K10)</f>
        <v>4</v>
      </c>
      <c r="M10" s="36">
        <v>9</v>
      </c>
      <c r="N10" s="36">
        <v>3</v>
      </c>
      <c r="O10" s="36">
        <f>SUM(M10:N10)</f>
        <v>12</v>
      </c>
    </row>
    <row r="11" spans="1:15" x14ac:dyDescent="0.25">
      <c r="J11" s="43" t="s">
        <v>18</v>
      </c>
      <c r="K11" s="43" t="s">
        <v>18</v>
      </c>
      <c r="L11" s="43"/>
      <c r="M11" s="43" t="s">
        <v>18</v>
      </c>
      <c r="N11" s="43" t="s">
        <v>18</v>
      </c>
    </row>
    <row r="12" spans="1:15" x14ac:dyDescent="0.25">
      <c r="I12" s="114" t="s">
        <v>235</v>
      </c>
      <c r="J12" s="37">
        <v>0.13636363636359999</v>
      </c>
      <c r="K12" s="37">
        <v>0.27777777777779999</v>
      </c>
      <c r="L12" s="35">
        <f>SUM(L13/40)</f>
        <v>0.2</v>
      </c>
      <c r="M12" s="37">
        <v>0.16666666666669999</v>
      </c>
      <c r="N12" s="37">
        <v>0.33333333333330001</v>
      </c>
      <c r="O12" s="114">
        <f>SUM(O13/48)</f>
        <v>0.20833333333333334</v>
      </c>
    </row>
    <row r="13" spans="1:15" x14ac:dyDescent="0.25">
      <c r="J13" s="38">
        <v>3</v>
      </c>
      <c r="K13" s="38">
        <v>5</v>
      </c>
      <c r="L13" s="36">
        <f>SUM(J13:K13)</f>
        <v>8</v>
      </c>
      <c r="M13" s="38">
        <v>6</v>
      </c>
      <c r="N13" s="38">
        <v>4</v>
      </c>
      <c r="O13" s="36">
        <f>SUM(M13:N13)</f>
        <v>10</v>
      </c>
    </row>
    <row r="14" spans="1:15" x14ac:dyDescent="0.25">
      <c r="J14" s="44" t="s">
        <v>18</v>
      </c>
      <c r="K14" s="44" t="s">
        <v>18</v>
      </c>
      <c r="L14" s="44"/>
      <c r="M14" s="44" t="s">
        <v>18</v>
      </c>
      <c r="N14" s="44" t="s">
        <v>18</v>
      </c>
    </row>
    <row r="15" spans="1:15" x14ac:dyDescent="0.25">
      <c r="I15" s="114" t="s">
        <v>238</v>
      </c>
      <c r="J15" s="35">
        <v>9.0909090909089996E-2</v>
      </c>
      <c r="K15" s="35">
        <v>0.33333333333330001</v>
      </c>
      <c r="L15" s="35">
        <f>SUM(L16/40)</f>
        <v>0.2</v>
      </c>
      <c r="M15" s="35">
        <v>8.3333333333329998E-2</v>
      </c>
      <c r="N15" s="35">
        <v>8.3333333333329998E-2</v>
      </c>
      <c r="O15" s="114">
        <f>SUM(O16/48)</f>
        <v>8.3333333333333329E-2</v>
      </c>
    </row>
    <row r="16" spans="1:15" x14ac:dyDescent="0.25">
      <c r="J16" s="36">
        <v>2</v>
      </c>
      <c r="K16" s="36">
        <v>6</v>
      </c>
      <c r="L16" s="36">
        <f>SUM(J16:K16)</f>
        <v>8</v>
      </c>
      <c r="M16" s="36">
        <v>3</v>
      </c>
      <c r="N16" s="36">
        <v>1</v>
      </c>
      <c r="O16" s="36">
        <f>SUM(M16:N16)</f>
        <v>4</v>
      </c>
    </row>
    <row r="17" spans="9:15" x14ac:dyDescent="0.25">
      <c r="J17" s="43" t="s">
        <v>18</v>
      </c>
      <c r="K17" s="43" t="s">
        <v>126</v>
      </c>
      <c r="L17" s="43"/>
      <c r="M17" s="43" t="s">
        <v>18</v>
      </c>
      <c r="N17" s="43" t="s">
        <v>18</v>
      </c>
    </row>
    <row r="18" spans="9:15" x14ac:dyDescent="0.25">
      <c r="I18" s="114" t="s">
        <v>239</v>
      </c>
      <c r="J18" s="37">
        <v>4.5454545454549994E-2</v>
      </c>
      <c r="K18" s="37">
        <v>0</v>
      </c>
      <c r="L18" s="35">
        <f>SUM(L19/40)</f>
        <v>2.5000000000000001E-2</v>
      </c>
      <c r="M18" s="37">
        <v>2.777777777778E-2</v>
      </c>
      <c r="N18" s="37">
        <v>0</v>
      </c>
      <c r="O18" s="114">
        <f>SUM(O19/48)</f>
        <v>2.0833333333333332E-2</v>
      </c>
    </row>
    <row r="19" spans="9:15" x14ac:dyDescent="0.25">
      <c r="J19" s="38">
        <v>1</v>
      </c>
      <c r="K19" s="38">
        <v>0</v>
      </c>
      <c r="L19" s="36">
        <f>SUM(J19:K19)</f>
        <v>1</v>
      </c>
      <c r="M19" s="38">
        <v>1</v>
      </c>
      <c r="N19" s="38">
        <v>0</v>
      </c>
      <c r="O19" s="36">
        <f>SUM(M19:N19)</f>
        <v>1</v>
      </c>
    </row>
    <row r="20" spans="9:15" x14ac:dyDescent="0.25">
      <c r="J20" s="44" t="s">
        <v>18</v>
      </c>
      <c r="K20" s="44" t="s">
        <v>18</v>
      </c>
      <c r="L20" s="44"/>
      <c r="M20" s="44" t="s">
        <v>18</v>
      </c>
      <c r="N20" s="44" t="s">
        <v>18</v>
      </c>
    </row>
    <row r="21" spans="9:15" x14ac:dyDescent="0.25">
      <c r="J21" s="35">
        <v>0</v>
      </c>
      <c r="K21" s="35">
        <v>0</v>
      </c>
      <c r="L21" s="35">
        <f>SUM(L22/40)</f>
        <v>0</v>
      </c>
      <c r="M21" s="35">
        <v>0</v>
      </c>
      <c r="N21" s="35">
        <v>0</v>
      </c>
      <c r="O21" s="114">
        <f>SUM(O22/48)</f>
        <v>0</v>
      </c>
    </row>
    <row r="22" spans="9:15" x14ac:dyDescent="0.25">
      <c r="J22" s="36">
        <v>0</v>
      </c>
      <c r="K22" s="36">
        <v>0</v>
      </c>
      <c r="L22" s="36">
        <f>SUM(J22:K22)</f>
        <v>0</v>
      </c>
      <c r="M22" s="36">
        <v>0</v>
      </c>
      <c r="N22" s="36">
        <v>0</v>
      </c>
      <c r="O22" s="36">
        <f>SUM(M22:N22)</f>
        <v>0</v>
      </c>
    </row>
    <row r="23" spans="9:15" x14ac:dyDescent="0.25">
      <c r="J23" s="43" t="s">
        <v>18</v>
      </c>
      <c r="K23" s="43" t="s">
        <v>18</v>
      </c>
      <c r="L23" s="43"/>
      <c r="M23" s="43" t="s">
        <v>18</v>
      </c>
      <c r="N23" s="43" t="s">
        <v>18</v>
      </c>
    </row>
    <row r="24" spans="9:15" x14ac:dyDescent="0.25">
      <c r="J24" s="37">
        <v>1</v>
      </c>
      <c r="K24" s="37">
        <v>1</v>
      </c>
      <c r="L24" s="37"/>
      <c r="M24" s="37">
        <v>1</v>
      </c>
      <c r="N24" s="37">
        <v>1</v>
      </c>
      <c r="O24" s="114"/>
    </row>
    <row r="25" spans="9:15" x14ac:dyDescent="0.25">
      <c r="J25" s="38">
        <v>22</v>
      </c>
      <c r="K25" s="38">
        <v>18</v>
      </c>
      <c r="L25" s="36">
        <f>SUM(J25:K25)</f>
        <v>40</v>
      </c>
      <c r="M25" s="38">
        <v>36</v>
      </c>
      <c r="N25" s="38">
        <v>12</v>
      </c>
      <c r="O25" s="36">
        <f>SUM(M25:N25)</f>
        <v>48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1C15-1F1C-45FA-8312-C6D634E6DB7C}">
  <dimension ref="A1:O25"/>
  <sheetViews>
    <sheetView topLeftCell="A12" workbookViewId="0">
      <selection activeCell="M35" sqref="M35"/>
    </sheetView>
  </sheetViews>
  <sheetFormatPr defaultRowHeight="15" x14ac:dyDescent="0.25"/>
  <cols>
    <col min="12" max="12" width="9.140625" style="114"/>
  </cols>
  <sheetData>
    <row r="1" spans="1:15" ht="15.75" thickBot="1" x14ac:dyDescent="0.3">
      <c r="A1" s="9" t="s">
        <v>59</v>
      </c>
    </row>
    <row r="2" spans="1:15" ht="90.75" thickBot="1" x14ac:dyDescent="0.3">
      <c r="A2" s="11" t="s">
        <v>16</v>
      </c>
      <c r="B2" s="68" t="s">
        <v>0</v>
      </c>
      <c r="C2" s="68" t="s">
        <v>9</v>
      </c>
      <c r="D2" s="68" t="s">
        <v>10</v>
      </c>
      <c r="E2" s="68" t="s">
        <v>11</v>
      </c>
      <c r="F2" s="68" t="s">
        <v>61</v>
      </c>
      <c r="G2" s="68" t="s">
        <v>150</v>
      </c>
      <c r="J2" s="104" t="s">
        <v>224</v>
      </c>
      <c r="K2" s="104" t="s">
        <v>225</v>
      </c>
      <c r="L2" s="104"/>
      <c r="M2" s="104" t="s">
        <v>226</v>
      </c>
      <c r="N2" s="104" t="s">
        <v>227</v>
      </c>
    </row>
    <row r="3" spans="1:15" x14ac:dyDescent="0.25">
      <c r="A3" s="9" t="s">
        <v>57</v>
      </c>
      <c r="B3" s="12">
        <v>0.53</v>
      </c>
      <c r="C3" s="12">
        <v>0.59</v>
      </c>
      <c r="D3" s="12">
        <v>0.54</v>
      </c>
      <c r="E3" s="12">
        <v>0.43</v>
      </c>
      <c r="F3" s="12">
        <v>0.33</v>
      </c>
      <c r="G3" s="12">
        <v>0.42</v>
      </c>
      <c r="J3" s="35">
        <v>0.31818181818180002</v>
      </c>
      <c r="K3" s="35">
        <v>0.16666666666669999</v>
      </c>
      <c r="L3" s="35">
        <f>SUM(L4/40)</f>
        <v>0.25</v>
      </c>
      <c r="M3" s="35">
        <v>0.27777777777779999</v>
      </c>
      <c r="N3" s="35">
        <v>0.16666666666669999</v>
      </c>
      <c r="O3" s="35">
        <f>SUM(O4/48)</f>
        <v>0.25</v>
      </c>
    </row>
    <row r="4" spans="1:15" x14ac:dyDescent="0.25">
      <c r="A4" s="9" t="s">
        <v>49</v>
      </c>
      <c r="B4" s="12">
        <v>0.17</v>
      </c>
      <c r="C4" s="12">
        <v>0.18</v>
      </c>
      <c r="D4" s="12">
        <v>0.13</v>
      </c>
      <c r="E4" s="12">
        <v>0.15</v>
      </c>
      <c r="F4" s="12">
        <v>0.2</v>
      </c>
      <c r="G4" s="12">
        <v>0.23</v>
      </c>
      <c r="J4" s="36">
        <v>7</v>
      </c>
      <c r="K4" s="36">
        <v>3</v>
      </c>
      <c r="L4" s="36">
        <f>SUM(J4:K4)</f>
        <v>10</v>
      </c>
      <c r="M4" s="36">
        <v>10</v>
      </c>
      <c r="N4" s="36">
        <v>2</v>
      </c>
      <c r="O4" s="36">
        <f>SUM(M4:N4)</f>
        <v>12</v>
      </c>
    </row>
    <row r="5" spans="1:15" x14ac:dyDescent="0.25">
      <c r="A5" s="9" t="s">
        <v>60</v>
      </c>
      <c r="B5" s="12">
        <v>0.27</v>
      </c>
      <c r="C5" s="12">
        <v>0.18</v>
      </c>
      <c r="D5" s="12">
        <v>0.34</v>
      </c>
      <c r="E5" s="12">
        <v>0.41</v>
      </c>
      <c r="F5" s="25">
        <v>0.48</v>
      </c>
      <c r="G5" s="25">
        <v>0.34</v>
      </c>
      <c r="J5" s="43" t="s">
        <v>18</v>
      </c>
      <c r="K5" s="43" t="s">
        <v>18</v>
      </c>
      <c r="L5" s="43"/>
      <c r="M5" s="43" t="s">
        <v>18</v>
      </c>
      <c r="N5" s="43" t="s">
        <v>18</v>
      </c>
    </row>
    <row r="6" spans="1:15" x14ac:dyDescent="0.25">
      <c r="A6" s="9" t="s">
        <v>54</v>
      </c>
      <c r="B6" s="12">
        <v>0.02</v>
      </c>
      <c r="C6" s="12">
        <v>0.05</v>
      </c>
      <c r="D6" s="12">
        <v>0</v>
      </c>
      <c r="E6" s="12">
        <v>0</v>
      </c>
      <c r="F6" s="12">
        <v>0</v>
      </c>
      <c r="G6" s="12">
        <v>0.02</v>
      </c>
      <c r="J6" s="37">
        <v>9.0909090909089996E-2</v>
      </c>
      <c r="K6" s="37">
        <v>5.555555555556E-2</v>
      </c>
      <c r="L6" s="35">
        <f>SUM(L7/40)</f>
        <v>7.4999999999999997E-2</v>
      </c>
      <c r="M6" s="37">
        <v>0.16666666666669999</v>
      </c>
      <c r="N6" s="37">
        <v>0.16666666666669999</v>
      </c>
      <c r="O6" s="35">
        <f>SUM(O7/48)</f>
        <v>0.16666666666666666</v>
      </c>
    </row>
    <row r="7" spans="1:15" x14ac:dyDescent="0.25">
      <c r="J7" s="38">
        <v>2</v>
      </c>
      <c r="K7" s="38">
        <v>1</v>
      </c>
      <c r="L7" s="36">
        <f>SUM(J7:K7)</f>
        <v>3</v>
      </c>
      <c r="M7" s="38">
        <v>6</v>
      </c>
      <c r="N7" s="38">
        <v>2</v>
      </c>
      <c r="O7" s="36">
        <f>SUM(M7:N7)</f>
        <v>8</v>
      </c>
    </row>
    <row r="8" spans="1:15" x14ac:dyDescent="0.25">
      <c r="J8" s="44" t="s">
        <v>18</v>
      </c>
      <c r="K8" s="44" t="s">
        <v>18</v>
      </c>
      <c r="L8" s="44"/>
      <c r="M8" s="44" t="s">
        <v>18</v>
      </c>
      <c r="N8" s="44" t="s">
        <v>18</v>
      </c>
    </row>
    <row r="9" spans="1:15" x14ac:dyDescent="0.25">
      <c r="J9" s="35">
        <v>0.27272727272729996</v>
      </c>
      <c r="K9" s="35">
        <v>0.1111111111111</v>
      </c>
      <c r="L9" s="35">
        <f>SUM(L10/40)</f>
        <v>0.2</v>
      </c>
      <c r="M9" s="35">
        <v>0.22222222222220001</v>
      </c>
      <c r="N9" s="35">
        <v>0.25</v>
      </c>
      <c r="O9" s="35">
        <f>SUM(O10/48)</f>
        <v>0.22916666666666666</v>
      </c>
    </row>
    <row r="10" spans="1:15" x14ac:dyDescent="0.25">
      <c r="J10" s="36">
        <v>6</v>
      </c>
      <c r="K10" s="36">
        <v>2</v>
      </c>
      <c r="L10" s="36">
        <f>SUM(J10:K10)</f>
        <v>8</v>
      </c>
      <c r="M10" s="36">
        <v>8</v>
      </c>
      <c r="N10" s="36">
        <v>3</v>
      </c>
      <c r="O10" s="36">
        <f>SUM(M10:N10)</f>
        <v>11</v>
      </c>
    </row>
    <row r="11" spans="1:15" x14ac:dyDescent="0.25">
      <c r="J11" s="43" t="s">
        <v>18</v>
      </c>
      <c r="K11" s="43" t="s">
        <v>18</v>
      </c>
      <c r="L11" s="43"/>
      <c r="M11" s="43" t="s">
        <v>18</v>
      </c>
      <c r="N11" s="43" t="s">
        <v>18</v>
      </c>
    </row>
    <row r="12" spans="1:15" x14ac:dyDescent="0.25">
      <c r="J12" s="37">
        <v>0.22727272727270001</v>
      </c>
      <c r="K12" s="37">
        <v>0.27777777777779999</v>
      </c>
      <c r="L12" s="35">
        <f>SUM(L13/40)</f>
        <v>0.25</v>
      </c>
      <c r="M12" s="37">
        <v>0.19444444444439998</v>
      </c>
      <c r="N12" s="37">
        <v>0.25</v>
      </c>
      <c r="O12" s="35">
        <f>SUM(O13/48)</f>
        <v>0.20833333333333334</v>
      </c>
    </row>
    <row r="13" spans="1:15" x14ac:dyDescent="0.25">
      <c r="J13" s="38">
        <v>5</v>
      </c>
      <c r="K13" s="38">
        <v>5</v>
      </c>
      <c r="L13" s="36">
        <f>SUM(J13:K13)</f>
        <v>10</v>
      </c>
      <c r="M13" s="38">
        <v>7</v>
      </c>
      <c r="N13" s="38">
        <v>3</v>
      </c>
      <c r="O13" s="36">
        <f>SUM(M13:N13)</f>
        <v>10</v>
      </c>
    </row>
    <row r="14" spans="1:15" x14ac:dyDescent="0.25">
      <c r="J14" s="44" t="s">
        <v>18</v>
      </c>
      <c r="K14" s="44" t="s">
        <v>18</v>
      </c>
      <c r="L14" s="44"/>
      <c r="M14" s="44" t="s">
        <v>18</v>
      </c>
      <c r="N14" s="44" t="s">
        <v>18</v>
      </c>
    </row>
    <row r="15" spans="1:15" x14ac:dyDescent="0.25">
      <c r="J15" s="35">
        <v>9.0909090909089996E-2</v>
      </c>
      <c r="K15" s="35">
        <v>0.3888888888889</v>
      </c>
      <c r="L15" s="35">
        <f>SUM(L16/40)</f>
        <v>0.22500000000000001</v>
      </c>
      <c r="M15" s="35">
        <v>0.1111111111111</v>
      </c>
      <c r="N15" s="35">
        <v>0.16666666666669999</v>
      </c>
      <c r="O15" s="35">
        <f>SUM(O16/48)</f>
        <v>0.125</v>
      </c>
    </row>
    <row r="16" spans="1:15" x14ac:dyDescent="0.25">
      <c r="J16" s="36">
        <v>2</v>
      </c>
      <c r="K16" s="36">
        <v>7</v>
      </c>
      <c r="L16" s="36">
        <f>SUM(J16:K16)</f>
        <v>9</v>
      </c>
      <c r="M16" s="36">
        <v>4</v>
      </c>
      <c r="N16" s="36">
        <v>2</v>
      </c>
      <c r="O16" s="36">
        <f>SUM(M16:N16)</f>
        <v>6</v>
      </c>
    </row>
    <row r="17" spans="10:15" x14ac:dyDescent="0.25">
      <c r="J17" s="43" t="s">
        <v>18</v>
      </c>
      <c r="K17" s="43" t="s">
        <v>125</v>
      </c>
      <c r="L17" s="43"/>
      <c r="M17" s="43" t="s">
        <v>18</v>
      </c>
      <c r="N17" s="43" t="s">
        <v>18</v>
      </c>
    </row>
    <row r="18" spans="10:15" x14ac:dyDescent="0.25">
      <c r="J18" s="37">
        <v>0</v>
      </c>
      <c r="K18" s="37">
        <v>0</v>
      </c>
      <c r="L18" s="35">
        <f>SUM(L19/40)</f>
        <v>0</v>
      </c>
      <c r="M18" s="37">
        <v>0</v>
      </c>
      <c r="N18" s="37">
        <v>0</v>
      </c>
      <c r="O18" s="35">
        <f>SUM(O19/48)</f>
        <v>0</v>
      </c>
    </row>
    <row r="19" spans="10:15" x14ac:dyDescent="0.25"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6">
        <f>SUM(M19:N19)</f>
        <v>0</v>
      </c>
    </row>
    <row r="20" spans="10:15" x14ac:dyDescent="0.25">
      <c r="J20" s="44" t="s">
        <v>18</v>
      </c>
      <c r="K20" s="44" t="s">
        <v>18</v>
      </c>
      <c r="L20" s="44"/>
      <c r="M20" s="44" t="s">
        <v>18</v>
      </c>
      <c r="N20" s="44" t="s">
        <v>18</v>
      </c>
    </row>
    <row r="21" spans="10:15" x14ac:dyDescent="0.25">
      <c r="J21" s="35">
        <v>0</v>
      </c>
      <c r="K21" s="35">
        <v>0</v>
      </c>
      <c r="L21" s="35">
        <f>SUM(L22/40)</f>
        <v>0</v>
      </c>
      <c r="M21" s="35">
        <v>2.777777777778E-2</v>
      </c>
      <c r="N21" s="35">
        <v>0</v>
      </c>
      <c r="O21" s="35">
        <f>SUM(O22/48)</f>
        <v>2.0833333333333332E-2</v>
      </c>
    </row>
    <row r="22" spans="10:15" x14ac:dyDescent="0.25">
      <c r="J22" s="36">
        <v>0</v>
      </c>
      <c r="K22" s="36">
        <v>0</v>
      </c>
      <c r="L22" s="36">
        <f>SUM(J22:K22)</f>
        <v>0</v>
      </c>
      <c r="M22" s="36">
        <v>1</v>
      </c>
      <c r="N22" s="36">
        <v>0</v>
      </c>
      <c r="O22" s="36">
        <f>SUM(M22:N22)</f>
        <v>1</v>
      </c>
    </row>
    <row r="23" spans="10:15" x14ac:dyDescent="0.25">
      <c r="J23" s="43" t="s">
        <v>18</v>
      </c>
      <c r="K23" s="43" t="s">
        <v>18</v>
      </c>
      <c r="L23" s="43"/>
      <c r="M23" s="43" t="s">
        <v>18</v>
      </c>
      <c r="N23" s="43" t="s">
        <v>18</v>
      </c>
    </row>
    <row r="24" spans="10:15" x14ac:dyDescent="0.25">
      <c r="J24" s="37">
        <v>1</v>
      </c>
      <c r="K24" s="37">
        <v>1</v>
      </c>
      <c r="L24" s="35">
        <f>SUM(L25/40)</f>
        <v>1</v>
      </c>
      <c r="M24" s="37">
        <v>1</v>
      </c>
      <c r="N24" s="37">
        <v>1</v>
      </c>
      <c r="O24" s="35">
        <f>SUM(O25/40)</f>
        <v>1.2</v>
      </c>
    </row>
    <row r="25" spans="10:15" x14ac:dyDescent="0.25">
      <c r="J25" s="38">
        <v>22</v>
      </c>
      <c r="K25" s="38">
        <v>18</v>
      </c>
      <c r="L25" s="36">
        <f>SUM(J25:K25)</f>
        <v>40</v>
      </c>
      <c r="M25" s="38">
        <v>36</v>
      </c>
      <c r="N25" s="38">
        <v>12</v>
      </c>
      <c r="O25" s="36">
        <f>SUM(M25:N25)</f>
        <v>48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2B71-BE72-4A30-846E-EE4C07021B33}">
  <dimension ref="A1:C61"/>
  <sheetViews>
    <sheetView topLeftCell="A58" workbookViewId="0">
      <selection activeCell="N54" sqref="N54"/>
    </sheetView>
  </sheetViews>
  <sheetFormatPr defaultRowHeight="15" x14ac:dyDescent="0.25"/>
  <cols>
    <col min="1" max="1" width="79" customWidth="1"/>
  </cols>
  <sheetData>
    <row r="1" spans="1:2" ht="15.75" thickBot="1" x14ac:dyDescent="0.3">
      <c r="A1" s="77" t="s">
        <v>65</v>
      </c>
      <c r="B1" s="80"/>
    </row>
    <row r="2" spans="1:2" ht="15.75" thickBot="1" x14ac:dyDescent="0.3">
      <c r="A2" s="86"/>
      <c r="B2" s="86"/>
    </row>
    <row r="3" spans="1:2" ht="90" x14ac:dyDescent="0.25">
      <c r="A3" s="82" t="s">
        <v>16</v>
      </c>
      <c r="B3" s="82" t="s">
        <v>17</v>
      </c>
    </row>
    <row r="4" spans="1:2" x14ac:dyDescent="0.25">
      <c r="A4" s="74" t="s">
        <v>66</v>
      </c>
      <c r="B4" s="75">
        <v>0.33454106280189999</v>
      </c>
    </row>
    <row r="5" spans="1:2" x14ac:dyDescent="0.25">
      <c r="A5" s="87"/>
      <c r="B5" s="88"/>
    </row>
    <row r="6" spans="1:2" x14ac:dyDescent="0.25">
      <c r="A6" s="87"/>
      <c r="B6" s="89" t="s">
        <v>18</v>
      </c>
    </row>
    <row r="7" spans="1:2" x14ac:dyDescent="0.25">
      <c r="A7" s="74" t="s">
        <v>67</v>
      </c>
      <c r="B7" s="75">
        <v>9.299516908213E-2</v>
      </c>
    </row>
    <row r="8" spans="1:2" x14ac:dyDescent="0.25">
      <c r="A8" s="87"/>
      <c r="B8" s="88"/>
    </row>
    <row r="9" spans="1:2" x14ac:dyDescent="0.25">
      <c r="A9" s="87"/>
      <c r="B9" s="89" t="s">
        <v>18</v>
      </c>
    </row>
    <row r="10" spans="1:2" x14ac:dyDescent="0.25">
      <c r="A10" s="74" t="s">
        <v>68</v>
      </c>
      <c r="B10" s="75">
        <v>5.314009661836E-2</v>
      </c>
    </row>
    <row r="11" spans="1:2" x14ac:dyDescent="0.25">
      <c r="A11" s="87"/>
      <c r="B11" s="88"/>
    </row>
    <row r="12" spans="1:2" x14ac:dyDescent="0.25">
      <c r="A12" s="87"/>
      <c r="B12" s="89" t="s">
        <v>18</v>
      </c>
    </row>
    <row r="13" spans="1:2" x14ac:dyDescent="0.25">
      <c r="A13" s="74" t="s">
        <v>69</v>
      </c>
      <c r="B13" s="75">
        <v>2.777777777778E-2</v>
      </c>
    </row>
    <row r="14" spans="1:2" x14ac:dyDescent="0.25">
      <c r="A14" s="87"/>
      <c r="B14" s="88"/>
    </row>
    <row r="15" spans="1:2" x14ac:dyDescent="0.25">
      <c r="A15" s="87"/>
      <c r="B15" s="89" t="s">
        <v>18</v>
      </c>
    </row>
    <row r="16" spans="1:2" x14ac:dyDescent="0.25">
      <c r="A16" s="74" t="s">
        <v>70</v>
      </c>
      <c r="B16" s="75">
        <v>2.2946859903379999E-2</v>
      </c>
    </row>
    <row r="17" spans="1:2" x14ac:dyDescent="0.25">
      <c r="A17" s="87"/>
      <c r="B17" s="88"/>
    </row>
    <row r="18" spans="1:2" x14ac:dyDescent="0.25">
      <c r="A18" s="87"/>
      <c r="B18" s="89" t="s">
        <v>18</v>
      </c>
    </row>
    <row r="19" spans="1:2" x14ac:dyDescent="0.25">
      <c r="A19" s="74" t="s">
        <v>71</v>
      </c>
      <c r="B19" s="75">
        <v>3.5024154589369999E-2</v>
      </c>
    </row>
    <row r="20" spans="1:2" x14ac:dyDescent="0.25">
      <c r="A20" s="87"/>
      <c r="B20" s="88"/>
    </row>
    <row r="21" spans="1:2" x14ac:dyDescent="0.25">
      <c r="A21" s="87"/>
      <c r="B21" s="89" t="s">
        <v>18</v>
      </c>
    </row>
    <row r="22" spans="1:2" x14ac:dyDescent="0.25">
      <c r="A22" s="74" t="s">
        <v>72</v>
      </c>
      <c r="B22" s="75">
        <v>0.14734299516909999</v>
      </c>
    </row>
    <row r="23" spans="1:2" x14ac:dyDescent="0.25">
      <c r="A23" s="87"/>
      <c r="B23" s="88"/>
    </row>
    <row r="24" spans="1:2" x14ac:dyDescent="0.25">
      <c r="A24" s="87"/>
      <c r="B24" s="89" t="s">
        <v>18</v>
      </c>
    </row>
    <row r="25" spans="1:2" x14ac:dyDescent="0.25">
      <c r="A25" s="74" t="s">
        <v>73</v>
      </c>
      <c r="B25" s="75">
        <v>0.51570048309180005</v>
      </c>
    </row>
    <row r="26" spans="1:2" x14ac:dyDescent="0.25">
      <c r="A26" s="80"/>
      <c r="B26" s="84"/>
    </row>
    <row r="27" spans="1:2" x14ac:dyDescent="0.25">
      <c r="A27" s="80"/>
      <c r="B27" s="85" t="s">
        <v>18</v>
      </c>
    </row>
    <row r="28" spans="1:2" x14ac:dyDescent="0.25">
      <c r="A28" s="81" t="s">
        <v>0</v>
      </c>
      <c r="B28" s="83">
        <v>1</v>
      </c>
    </row>
    <row r="29" spans="1:2" x14ac:dyDescent="0.25">
      <c r="A29" s="80"/>
      <c r="B29" s="84">
        <v>828</v>
      </c>
    </row>
    <row r="39" spans="1:2" x14ac:dyDescent="0.25">
      <c r="A39" s="27" t="s">
        <v>65</v>
      </c>
      <c r="B39" s="28"/>
    </row>
    <row r="40" spans="1:2" x14ac:dyDescent="0.25">
      <c r="A40" s="27" t="s">
        <v>73</v>
      </c>
      <c r="B40" s="29">
        <v>0.51570048309180005</v>
      </c>
    </row>
    <row r="41" spans="1:2" x14ac:dyDescent="0.25">
      <c r="A41" s="27" t="s">
        <v>66</v>
      </c>
      <c r="B41" s="29">
        <v>0.33454106280189999</v>
      </c>
    </row>
    <row r="42" spans="1:2" x14ac:dyDescent="0.25">
      <c r="A42" s="27" t="s">
        <v>72</v>
      </c>
      <c r="B42" s="29">
        <v>0.14734299516909999</v>
      </c>
    </row>
    <row r="43" spans="1:2" x14ac:dyDescent="0.25">
      <c r="A43" s="27" t="s">
        <v>67</v>
      </c>
      <c r="B43" s="29">
        <v>9.299516908213E-2</v>
      </c>
    </row>
    <row r="44" spans="1:2" x14ac:dyDescent="0.25">
      <c r="A44" s="27" t="s">
        <v>68</v>
      </c>
      <c r="B44" s="29">
        <v>5.314009661836E-2</v>
      </c>
    </row>
    <row r="45" spans="1:2" x14ac:dyDescent="0.25">
      <c r="A45" s="27" t="s">
        <v>71</v>
      </c>
      <c r="B45" s="29">
        <v>3.5024154589369999E-2</v>
      </c>
    </row>
    <row r="46" spans="1:2" x14ac:dyDescent="0.25">
      <c r="A46" s="27" t="s">
        <v>69</v>
      </c>
      <c r="B46" s="29">
        <v>2.777777777778E-2</v>
      </c>
    </row>
    <row r="47" spans="1:2" x14ac:dyDescent="0.25">
      <c r="A47" s="27" t="s">
        <v>70</v>
      </c>
      <c r="B47" s="29">
        <v>2.2946859903379999E-2</v>
      </c>
    </row>
    <row r="48" spans="1:2" x14ac:dyDescent="0.25">
      <c r="A48" s="27" t="s">
        <v>0</v>
      </c>
      <c r="B48" s="29">
        <v>1</v>
      </c>
    </row>
    <row r="51" spans="1:3" x14ac:dyDescent="0.25">
      <c r="A51" s="105" t="s">
        <v>162</v>
      </c>
      <c r="B51" s="90"/>
      <c r="C51" s="90"/>
    </row>
    <row r="52" spans="1:3" x14ac:dyDescent="0.25">
      <c r="A52" s="105" t="s">
        <v>46</v>
      </c>
      <c r="B52" s="108" t="s">
        <v>47</v>
      </c>
      <c r="C52" s="108" t="s">
        <v>163</v>
      </c>
    </row>
    <row r="53" spans="1:3" x14ac:dyDescent="0.25">
      <c r="A53" s="105" t="s">
        <v>0</v>
      </c>
      <c r="B53" s="106">
        <v>1</v>
      </c>
      <c r="C53" s="107">
        <v>633</v>
      </c>
    </row>
    <row r="54" spans="1:3" x14ac:dyDescent="0.25">
      <c r="A54" s="105" t="s">
        <v>73</v>
      </c>
      <c r="B54" s="106">
        <v>0.48973143759869997</v>
      </c>
      <c r="C54" s="107">
        <v>310</v>
      </c>
    </row>
    <row r="55" spans="1:3" x14ac:dyDescent="0.25">
      <c r="A55" s="105" t="s">
        <v>66</v>
      </c>
      <c r="B55" s="106">
        <v>0.35071090047390002</v>
      </c>
      <c r="C55" s="107">
        <v>222</v>
      </c>
    </row>
    <row r="56" spans="1:3" x14ac:dyDescent="0.25">
      <c r="A56" s="105" t="s">
        <v>72</v>
      </c>
      <c r="B56" s="106">
        <v>0.1595576619273</v>
      </c>
      <c r="C56" s="107">
        <v>101</v>
      </c>
    </row>
    <row r="57" spans="1:3" x14ac:dyDescent="0.25">
      <c r="A57" s="105" t="s">
        <v>67</v>
      </c>
      <c r="B57" s="106">
        <v>9.4786729857819996E-2</v>
      </c>
      <c r="C57" s="107">
        <v>60</v>
      </c>
    </row>
    <row r="58" spans="1:3" x14ac:dyDescent="0.25">
      <c r="A58" s="105" t="s">
        <v>68</v>
      </c>
      <c r="B58" s="106">
        <v>6.1611374407580001E-2</v>
      </c>
      <c r="C58" s="107">
        <v>39</v>
      </c>
    </row>
    <row r="59" spans="1:3" x14ac:dyDescent="0.25">
      <c r="A59" s="105" t="s">
        <v>71</v>
      </c>
      <c r="B59" s="106">
        <v>3.9494470774089997E-2</v>
      </c>
      <c r="C59" s="107">
        <v>25</v>
      </c>
    </row>
    <row r="60" spans="1:3" x14ac:dyDescent="0.25">
      <c r="A60" s="105" t="s">
        <v>69</v>
      </c>
      <c r="B60" s="106">
        <v>3.1595576619269997E-2</v>
      </c>
      <c r="C60" s="107">
        <v>20</v>
      </c>
    </row>
    <row r="61" spans="1:3" x14ac:dyDescent="0.25">
      <c r="A61" s="105" t="s">
        <v>70</v>
      </c>
      <c r="B61" s="106">
        <v>2.6856240126380004E-2</v>
      </c>
      <c r="C61" s="107">
        <v>17</v>
      </c>
    </row>
  </sheetData>
  <sortState ref="A53:C61">
    <sortCondition descending="1" ref="B53"/>
  </sortState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0C4C9-888D-4E9F-B6F9-2FCD4BCCB28D}">
  <dimension ref="A1:C47"/>
  <sheetViews>
    <sheetView topLeftCell="A46" workbookViewId="0">
      <selection activeCell="A43" sqref="A43:B46"/>
    </sheetView>
  </sheetViews>
  <sheetFormatPr defaultRowHeight="15" x14ac:dyDescent="0.25"/>
  <cols>
    <col min="1" max="1" width="37.7109375" customWidth="1"/>
  </cols>
  <sheetData>
    <row r="1" spans="1:2" ht="15.75" thickBot="1" x14ac:dyDescent="0.3">
      <c r="A1" s="92" t="s">
        <v>157</v>
      </c>
      <c r="B1" s="91"/>
    </row>
    <row r="2" spans="1:2" ht="15.75" thickBot="1" x14ac:dyDescent="0.3">
      <c r="A2" s="97"/>
      <c r="B2" s="97"/>
    </row>
    <row r="3" spans="1:2" ht="90" x14ac:dyDescent="0.25">
      <c r="A3" s="93" t="s">
        <v>16</v>
      </c>
      <c r="B3" s="93" t="s">
        <v>17</v>
      </c>
    </row>
    <row r="4" spans="1:2" x14ac:dyDescent="0.25">
      <c r="A4" s="92" t="s">
        <v>158</v>
      </c>
      <c r="B4" s="94">
        <v>0.41516245487360004</v>
      </c>
    </row>
    <row r="5" spans="1:2" x14ac:dyDescent="0.25">
      <c r="A5" s="91"/>
      <c r="B5" s="95"/>
    </row>
    <row r="6" spans="1:2" x14ac:dyDescent="0.25">
      <c r="A6" s="91"/>
      <c r="B6" s="96" t="s">
        <v>18</v>
      </c>
    </row>
    <row r="7" spans="1:2" x14ac:dyDescent="0.25">
      <c r="A7" s="92" t="s">
        <v>159</v>
      </c>
      <c r="B7" s="94">
        <v>0.2779783393502</v>
      </c>
    </row>
    <row r="8" spans="1:2" x14ac:dyDescent="0.25">
      <c r="A8" s="91"/>
      <c r="B8" s="95"/>
    </row>
    <row r="9" spans="1:2" x14ac:dyDescent="0.25">
      <c r="A9" s="91"/>
      <c r="B9" s="96" t="s">
        <v>18</v>
      </c>
    </row>
    <row r="10" spans="1:2" x14ac:dyDescent="0.25">
      <c r="A10" s="92" t="s">
        <v>160</v>
      </c>
      <c r="B10" s="94">
        <v>0.18050541516249999</v>
      </c>
    </row>
    <row r="11" spans="1:2" x14ac:dyDescent="0.25">
      <c r="A11" s="91"/>
      <c r="B11" s="95"/>
    </row>
    <row r="12" spans="1:2" x14ac:dyDescent="0.25">
      <c r="A12" s="91"/>
      <c r="B12" s="96" t="s">
        <v>18</v>
      </c>
    </row>
    <row r="13" spans="1:2" x14ac:dyDescent="0.25">
      <c r="A13" s="92" t="s">
        <v>161</v>
      </c>
      <c r="B13" s="94">
        <v>0.1263537906137</v>
      </c>
    </row>
    <row r="14" spans="1:2" x14ac:dyDescent="0.25">
      <c r="A14" s="91"/>
      <c r="B14" s="95"/>
    </row>
    <row r="15" spans="1:2" x14ac:dyDescent="0.25">
      <c r="A15" s="91"/>
      <c r="B15" s="96" t="s">
        <v>18</v>
      </c>
    </row>
    <row r="16" spans="1:2" x14ac:dyDescent="0.25">
      <c r="A16" s="92" t="s">
        <v>0</v>
      </c>
      <c r="B16" s="94">
        <v>1</v>
      </c>
    </row>
    <row r="17" spans="1:2" x14ac:dyDescent="0.25">
      <c r="A17" s="91"/>
      <c r="B17" s="95">
        <v>277</v>
      </c>
    </row>
    <row r="19" spans="1:2" ht="15.75" thickBot="1" x14ac:dyDescent="0.3">
      <c r="A19" s="99" t="s">
        <v>157</v>
      </c>
      <c r="B19" s="98"/>
    </row>
    <row r="20" spans="1:2" ht="15.75" thickBot="1" x14ac:dyDescent="0.3">
      <c r="A20" s="104"/>
      <c r="B20" s="104"/>
    </row>
    <row r="21" spans="1:2" ht="45" x14ac:dyDescent="0.25">
      <c r="A21" s="100" t="s">
        <v>16</v>
      </c>
      <c r="B21" s="100" t="s">
        <v>17</v>
      </c>
    </row>
    <row r="22" spans="1:2" x14ac:dyDescent="0.25">
      <c r="A22" s="99" t="s">
        <v>158</v>
      </c>
      <c r="B22" s="101">
        <v>0.41516245487360004</v>
      </c>
    </row>
    <row r="23" spans="1:2" x14ac:dyDescent="0.25">
      <c r="A23" s="98"/>
      <c r="B23" s="102">
        <v>115</v>
      </c>
    </row>
    <row r="24" spans="1:2" x14ac:dyDescent="0.25">
      <c r="A24" s="98"/>
      <c r="B24" s="103" t="s">
        <v>18</v>
      </c>
    </row>
    <row r="25" spans="1:2" x14ac:dyDescent="0.25">
      <c r="A25" s="99" t="s">
        <v>159</v>
      </c>
      <c r="B25" s="101">
        <v>0.2779783393502</v>
      </c>
    </row>
    <row r="26" spans="1:2" x14ac:dyDescent="0.25">
      <c r="A26" s="98"/>
      <c r="B26" s="102">
        <v>77</v>
      </c>
    </row>
    <row r="27" spans="1:2" x14ac:dyDescent="0.25">
      <c r="A27" s="98"/>
      <c r="B27" s="103" t="s">
        <v>18</v>
      </c>
    </row>
    <row r="28" spans="1:2" x14ac:dyDescent="0.25">
      <c r="A28" s="99" t="s">
        <v>160</v>
      </c>
      <c r="B28" s="101">
        <v>0.18050541516249999</v>
      </c>
    </row>
    <row r="29" spans="1:2" x14ac:dyDescent="0.25">
      <c r="A29" s="98"/>
      <c r="B29" s="102">
        <v>50</v>
      </c>
    </row>
    <row r="30" spans="1:2" x14ac:dyDescent="0.25">
      <c r="A30" s="98"/>
      <c r="B30" s="103" t="s">
        <v>18</v>
      </c>
    </row>
    <row r="31" spans="1:2" x14ac:dyDescent="0.25">
      <c r="A31" s="99" t="s">
        <v>161</v>
      </c>
      <c r="B31" s="101">
        <v>0.1263537906137</v>
      </c>
    </row>
    <row r="32" spans="1:2" x14ac:dyDescent="0.25">
      <c r="A32" s="98"/>
      <c r="B32" s="102">
        <v>35</v>
      </c>
    </row>
    <row r="33" spans="1:3" x14ac:dyDescent="0.25">
      <c r="A33" s="98"/>
      <c r="B33" s="103" t="s">
        <v>18</v>
      </c>
    </row>
    <row r="34" spans="1:3" x14ac:dyDescent="0.25">
      <c r="A34" s="99" t="s">
        <v>0</v>
      </c>
      <c r="B34" s="101">
        <v>1</v>
      </c>
    </row>
    <row r="35" spans="1:3" x14ac:dyDescent="0.25">
      <c r="A35" s="98"/>
      <c r="B35" s="102">
        <v>277</v>
      </c>
    </row>
    <row r="41" spans="1:3" x14ac:dyDescent="0.25">
      <c r="A41" s="110" t="s">
        <v>164</v>
      </c>
      <c r="B41" s="109"/>
      <c r="C41" s="109"/>
    </row>
    <row r="42" spans="1:3" x14ac:dyDescent="0.25">
      <c r="A42" s="110" t="s">
        <v>46</v>
      </c>
      <c r="B42" s="113" t="s">
        <v>47</v>
      </c>
      <c r="C42" s="113" t="s">
        <v>163</v>
      </c>
    </row>
    <row r="43" spans="1:3" x14ac:dyDescent="0.25">
      <c r="A43" s="110" t="s">
        <v>158</v>
      </c>
      <c r="B43" s="111">
        <v>0.40540540540539999</v>
      </c>
      <c r="C43" s="112">
        <v>90</v>
      </c>
    </row>
    <row r="44" spans="1:3" x14ac:dyDescent="0.25">
      <c r="A44" s="110" t="s">
        <v>159</v>
      </c>
      <c r="B44" s="111">
        <v>0.2747747747748</v>
      </c>
      <c r="C44" s="112">
        <v>61</v>
      </c>
    </row>
    <row r="45" spans="1:3" x14ac:dyDescent="0.25">
      <c r="A45" s="110" t="s">
        <v>160</v>
      </c>
      <c r="B45" s="111">
        <v>0.18468468468470001</v>
      </c>
      <c r="C45" s="112">
        <v>41</v>
      </c>
    </row>
    <row r="46" spans="1:3" x14ac:dyDescent="0.25">
      <c r="A46" s="110" t="s">
        <v>161</v>
      </c>
      <c r="B46" s="111">
        <v>0.1351351351351</v>
      </c>
      <c r="C46" s="112">
        <v>30</v>
      </c>
    </row>
    <row r="47" spans="1:3" x14ac:dyDescent="0.25">
      <c r="A47" s="110" t="s">
        <v>0</v>
      </c>
      <c r="B47" s="111">
        <v>1</v>
      </c>
      <c r="C47" s="112">
        <v>222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E41EE-EEC0-448B-B971-D46A5DD727CC}">
  <dimension ref="A1:J8"/>
  <sheetViews>
    <sheetView topLeftCell="A2" workbookViewId="0">
      <selection activeCell="R21" sqref="R21"/>
    </sheetView>
  </sheetViews>
  <sheetFormatPr defaultRowHeight="15" x14ac:dyDescent="0.25"/>
  <cols>
    <col min="1" max="1" width="17.7109375" customWidth="1"/>
  </cols>
  <sheetData>
    <row r="1" spans="1:10" ht="114.75" x14ac:dyDescent="0.25">
      <c r="A1" s="121"/>
      <c r="B1" s="122" t="s">
        <v>166</v>
      </c>
      <c r="C1" s="122" t="s">
        <v>174</v>
      </c>
      <c r="D1" s="122" t="s">
        <v>167</v>
      </c>
      <c r="E1" s="122" t="s">
        <v>168</v>
      </c>
      <c r="F1" s="122" t="s">
        <v>169</v>
      </c>
      <c r="G1" s="122" t="s">
        <v>170</v>
      </c>
      <c r="H1" s="122" t="s">
        <v>171</v>
      </c>
      <c r="I1" s="123" t="s">
        <v>172</v>
      </c>
      <c r="J1" s="123" t="s">
        <v>173</v>
      </c>
    </row>
    <row r="2" spans="1:10" s="114" customFormat="1" ht="16.5" thickBot="1" x14ac:dyDescent="0.3">
      <c r="A2" s="16" t="s">
        <v>54</v>
      </c>
      <c r="B2" s="119">
        <v>0.11</v>
      </c>
      <c r="C2" s="119">
        <v>0.1</v>
      </c>
      <c r="D2" s="119">
        <v>0.1</v>
      </c>
      <c r="E2" s="119">
        <v>0.14000000000000001</v>
      </c>
      <c r="F2" s="119">
        <v>0.09</v>
      </c>
      <c r="G2" s="119">
        <v>0.09</v>
      </c>
      <c r="H2" s="119">
        <v>0.09</v>
      </c>
      <c r="I2" s="119">
        <v>9.0000000000000011E-2</v>
      </c>
      <c r="J2" s="119">
        <v>7.0000000000000007E-2</v>
      </c>
    </row>
    <row r="3" spans="1:10" x14ac:dyDescent="0.25">
      <c r="A3" s="124" t="s">
        <v>49</v>
      </c>
      <c r="B3" s="126">
        <v>0.14000000000000001</v>
      </c>
      <c r="C3" s="125">
        <v>0.15</v>
      </c>
      <c r="D3" s="125">
        <v>0.13</v>
      </c>
      <c r="E3" s="125">
        <v>0.21</v>
      </c>
      <c r="F3" s="125">
        <v>0.13</v>
      </c>
      <c r="G3" s="125">
        <v>0.15</v>
      </c>
      <c r="H3" s="125">
        <v>0.15</v>
      </c>
      <c r="I3" s="125">
        <v>0.15</v>
      </c>
      <c r="J3" s="125">
        <v>0.13</v>
      </c>
    </row>
    <row r="4" spans="1:10" ht="16.5" thickBot="1" x14ac:dyDescent="0.3">
      <c r="A4" s="16" t="s">
        <v>58</v>
      </c>
      <c r="B4" s="119">
        <v>0.18</v>
      </c>
      <c r="C4" s="119">
        <v>0.2</v>
      </c>
      <c r="D4" s="119">
        <v>0.14000000000000001</v>
      </c>
      <c r="E4" s="119">
        <v>0.36</v>
      </c>
      <c r="F4" s="119">
        <v>0.17</v>
      </c>
      <c r="G4" s="119">
        <v>0.2</v>
      </c>
      <c r="H4" s="119">
        <v>0.2</v>
      </c>
      <c r="I4" s="119">
        <v>0.27</v>
      </c>
      <c r="J4" s="119">
        <v>0.28999999999999998</v>
      </c>
    </row>
    <row r="5" spans="1:10" ht="16.5" thickBot="1" x14ac:dyDescent="0.3">
      <c r="A5" s="16" t="s">
        <v>165</v>
      </c>
      <c r="B5" s="119">
        <v>0.56999999999999995</v>
      </c>
      <c r="C5" s="119">
        <v>0.54</v>
      </c>
      <c r="D5" s="119">
        <v>0.63</v>
      </c>
      <c r="E5" s="119">
        <v>0.28999999999999998</v>
      </c>
      <c r="F5" s="119">
        <v>0.61</v>
      </c>
      <c r="G5" s="119">
        <v>0.56000000000000005</v>
      </c>
      <c r="H5" s="119">
        <v>0.56000000000000005</v>
      </c>
      <c r="I5" s="119">
        <v>0.5</v>
      </c>
      <c r="J5" s="119">
        <v>0.5</v>
      </c>
    </row>
    <row r="6" spans="1:10" ht="16.5" thickBot="1" x14ac:dyDescent="0.3">
      <c r="A6" s="120" t="s">
        <v>0</v>
      </c>
      <c r="B6" s="8">
        <f>SUM(B2:B5)</f>
        <v>1</v>
      </c>
      <c r="C6" s="8">
        <f t="shared" ref="C6:J6" si="0">SUM(C2:C5)</f>
        <v>0.99</v>
      </c>
      <c r="D6" s="8">
        <f t="shared" si="0"/>
        <v>1</v>
      </c>
      <c r="E6" s="8">
        <f t="shared" si="0"/>
        <v>1</v>
      </c>
      <c r="F6" s="8">
        <f t="shared" si="0"/>
        <v>1</v>
      </c>
      <c r="G6" s="8">
        <f t="shared" si="0"/>
        <v>1</v>
      </c>
      <c r="H6" s="8">
        <f t="shared" si="0"/>
        <v>1</v>
      </c>
      <c r="I6" s="8">
        <f t="shared" si="0"/>
        <v>1.01</v>
      </c>
      <c r="J6" s="8">
        <f t="shared" si="0"/>
        <v>0.99</v>
      </c>
    </row>
    <row r="8" spans="1:10" x14ac:dyDescent="0.25">
      <c r="A8" t="s">
        <v>104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02250-881B-4D9D-A7F0-A59B775BF6B9}">
  <dimension ref="J3:AA23"/>
  <sheetViews>
    <sheetView topLeftCell="A3" zoomScale="96" zoomScaleNormal="96" workbookViewId="0">
      <selection activeCell="P20" sqref="P20"/>
    </sheetView>
  </sheetViews>
  <sheetFormatPr defaultRowHeight="15" x14ac:dyDescent="0.25"/>
  <cols>
    <col min="1" max="1" width="19.42578125" customWidth="1"/>
    <col min="5" max="5" width="11.7109375" customWidth="1"/>
  </cols>
  <sheetData>
    <row r="3" spans="10:27" x14ac:dyDescent="0.25">
      <c r="J3" s="115" t="s">
        <v>176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0:27" ht="90" x14ac:dyDescent="0.25">
      <c r="J4" s="118" t="s">
        <v>16</v>
      </c>
      <c r="K4" s="118" t="s">
        <v>0</v>
      </c>
      <c r="L4" s="118" t="s">
        <v>9</v>
      </c>
      <c r="M4" s="118" t="s">
        <v>10</v>
      </c>
      <c r="N4" s="118" t="s">
        <v>11</v>
      </c>
      <c r="O4" s="118" t="s">
        <v>12</v>
      </c>
      <c r="P4" s="118" t="s">
        <v>177</v>
      </c>
      <c r="Q4" s="118" t="s">
        <v>178</v>
      </c>
      <c r="R4" s="118" t="s">
        <v>15</v>
      </c>
      <c r="S4" s="114"/>
      <c r="T4" s="114"/>
      <c r="U4" s="114"/>
      <c r="V4" s="114"/>
      <c r="W4" s="114"/>
      <c r="X4" s="114"/>
      <c r="Y4" s="114"/>
      <c r="Z4" s="114"/>
      <c r="AA4" s="114"/>
    </row>
    <row r="5" spans="10:27" x14ac:dyDescent="0.25">
      <c r="J5" s="115" t="s">
        <v>57</v>
      </c>
      <c r="K5" s="116">
        <v>0.56000000000000005</v>
      </c>
      <c r="L5" s="116">
        <v>0.65</v>
      </c>
      <c r="M5" s="116">
        <v>0.56999999999999995</v>
      </c>
      <c r="N5" s="116">
        <v>0.51</v>
      </c>
      <c r="O5" s="116">
        <v>0.36</v>
      </c>
      <c r="P5" s="116">
        <v>0.17</v>
      </c>
      <c r="Q5" s="116">
        <v>0.28000000000000003</v>
      </c>
      <c r="R5" s="116">
        <v>0.41</v>
      </c>
      <c r="S5" s="114"/>
      <c r="T5" s="114"/>
      <c r="U5" s="114"/>
      <c r="V5" s="114"/>
      <c r="W5" s="114"/>
      <c r="X5" s="114"/>
      <c r="Y5" s="114"/>
      <c r="Z5" s="114"/>
      <c r="AA5" s="114"/>
    </row>
    <row r="6" spans="10:27" x14ac:dyDescent="0.25">
      <c r="J6" s="115" t="s">
        <v>49</v>
      </c>
      <c r="K6" s="116">
        <v>0.15</v>
      </c>
      <c r="L6" s="116">
        <v>0.14000000000000001</v>
      </c>
      <c r="M6" s="116">
        <v>0.11</v>
      </c>
      <c r="N6" s="116">
        <v>0.15</v>
      </c>
      <c r="O6" s="116">
        <v>0.27</v>
      </c>
      <c r="P6" s="116">
        <v>0.22</v>
      </c>
      <c r="Q6" s="116">
        <v>0.22</v>
      </c>
      <c r="R6" s="116">
        <v>0.25</v>
      </c>
      <c r="S6" s="114"/>
      <c r="T6" s="114"/>
      <c r="U6" s="114"/>
      <c r="V6" s="114"/>
      <c r="W6" s="114"/>
      <c r="X6" s="114"/>
      <c r="Y6" s="114"/>
      <c r="Z6" s="114"/>
      <c r="AA6" s="114"/>
    </row>
    <row r="7" spans="10:27" x14ac:dyDescent="0.25">
      <c r="J7" s="115" t="s">
        <v>60</v>
      </c>
      <c r="K7" s="116">
        <v>0.2</v>
      </c>
      <c r="L7" s="116">
        <v>0.12</v>
      </c>
      <c r="M7" s="116">
        <v>0.25</v>
      </c>
      <c r="N7" s="116">
        <v>0.22</v>
      </c>
      <c r="O7" s="116">
        <v>0.23</v>
      </c>
      <c r="P7" s="116">
        <v>0.55000000000000004</v>
      </c>
      <c r="Q7" s="116">
        <v>0.39</v>
      </c>
      <c r="R7" s="116">
        <v>0.33</v>
      </c>
      <c r="S7" s="114"/>
      <c r="T7" s="114"/>
      <c r="U7" s="114"/>
      <c r="V7" s="114"/>
      <c r="W7" s="114"/>
      <c r="X7" s="114"/>
      <c r="Y7" s="114"/>
      <c r="Z7" s="114"/>
      <c r="AA7" s="114"/>
    </row>
    <row r="8" spans="10:27" x14ac:dyDescent="0.25">
      <c r="J8" s="115" t="s">
        <v>54</v>
      </c>
      <c r="K8" s="116">
        <v>0.09</v>
      </c>
      <c r="L8" s="116">
        <v>0.09</v>
      </c>
      <c r="M8" s="116">
        <v>7.0000000000000007E-2</v>
      </c>
      <c r="N8" s="116">
        <v>0.12</v>
      </c>
      <c r="O8" s="116">
        <v>0.14000000000000001</v>
      </c>
      <c r="P8" s="116">
        <v>0.06</v>
      </c>
      <c r="Q8" s="116">
        <v>0.11</v>
      </c>
      <c r="R8" s="116">
        <v>0</v>
      </c>
      <c r="S8" s="114"/>
      <c r="T8" s="114"/>
      <c r="U8" s="114"/>
      <c r="V8" s="114"/>
      <c r="W8" s="114"/>
      <c r="X8" s="114"/>
      <c r="Y8" s="114"/>
      <c r="Z8" s="114"/>
      <c r="AA8" s="114"/>
    </row>
    <row r="9" spans="10:27" x14ac:dyDescent="0.25">
      <c r="J9" s="114" t="s">
        <v>104</v>
      </c>
      <c r="K9" s="116">
        <f>SUM(K5:K8)</f>
        <v>1.0000000000000002</v>
      </c>
      <c r="L9" s="116">
        <f t="shared" ref="L9:R9" si="0">SUM(L5:L8)</f>
        <v>1</v>
      </c>
      <c r="M9" s="116">
        <f t="shared" si="0"/>
        <v>1</v>
      </c>
      <c r="N9" s="116">
        <f t="shared" si="0"/>
        <v>1</v>
      </c>
      <c r="O9" s="116">
        <f t="shared" si="0"/>
        <v>1</v>
      </c>
      <c r="P9" s="116">
        <f t="shared" si="0"/>
        <v>1</v>
      </c>
      <c r="Q9" s="116">
        <f t="shared" si="0"/>
        <v>1</v>
      </c>
      <c r="R9" s="116">
        <f t="shared" si="0"/>
        <v>0.99</v>
      </c>
      <c r="S9" s="114"/>
      <c r="T9" s="114"/>
      <c r="U9" s="114"/>
      <c r="V9" s="114"/>
      <c r="W9" s="114"/>
      <c r="X9" s="114"/>
      <c r="Y9" s="114"/>
      <c r="Z9" s="114"/>
      <c r="AA9" s="114"/>
    </row>
    <row r="10" spans="10:27" x14ac:dyDescent="0.25"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  <row r="11" spans="10:27" x14ac:dyDescent="0.25"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0:27" x14ac:dyDescent="0.25"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</row>
    <row r="13" spans="10:27" x14ac:dyDescent="0.25"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</row>
    <row r="14" spans="10:27" x14ac:dyDescent="0.25"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</row>
    <row r="15" spans="10:27" x14ac:dyDescent="0.25"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</row>
    <row r="16" spans="10:27" x14ac:dyDescent="0.25"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</row>
    <row r="17" spans="10:27" x14ac:dyDescent="0.25"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</row>
    <row r="18" spans="10:27" x14ac:dyDescent="0.25"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</row>
    <row r="19" spans="10:27" x14ac:dyDescent="0.25"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</row>
    <row r="20" spans="10:27" x14ac:dyDescent="0.25"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</row>
    <row r="21" spans="10:27" x14ac:dyDescent="0.25"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</row>
    <row r="22" spans="10:27" x14ac:dyDescent="0.25"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</row>
    <row r="23" spans="10:27" x14ac:dyDescent="0.25"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</row>
  </sheetData>
  <pageMargins left="0.7" right="0.7" top="0.75" bottom="0.75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71E6-3412-48B8-8CC6-811FAFD1E6BE}">
  <dimension ref="A1:I9"/>
  <sheetViews>
    <sheetView topLeftCell="A2" workbookViewId="0"/>
  </sheetViews>
  <sheetFormatPr defaultRowHeight="15" x14ac:dyDescent="0.25"/>
  <sheetData>
    <row r="1" spans="1:9" ht="15.75" thickBot="1" x14ac:dyDescent="0.3">
      <c r="A1" s="115" t="s">
        <v>179</v>
      </c>
      <c r="B1" s="114"/>
      <c r="C1" s="114"/>
      <c r="D1" s="114"/>
      <c r="E1" s="114"/>
      <c r="F1" s="114"/>
      <c r="G1" s="114"/>
      <c r="H1" s="114"/>
      <c r="I1" s="114"/>
    </row>
    <row r="2" spans="1:9" ht="120.75" thickBot="1" x14ac:dyDescent="0.3">
      <c r="A2" s="104"/>
      <c r="B2" s="104"/>
      <c r="C2" s="104" t="s">
        <v>103</v>
      </c>
      <c r="D2" s="104"/>
      <c r="E2" s="104"/>
      <c r="F2" s="104"/>
      <c r="G2" s="104"/>
      <c r="H2" s="104"/>
      <c r="I2" s="104"/>
    </row>
    <row r="3" spans="1:9" ht="60" x14ac:dyDescent="0.25">
      <c r="A3" s="118"/>
      <c r="B3" s="118" t="s">
        <v>0</v>
      </c>
      <c r="C3" s="118" t="s">
        <v>9</v>
      </c>
      <c r="D3" s="118" t="s">
        <v>10</v>
      </c>
      <c r="E3" s="118" t="s">
        <v>11</v>
      </c>
      <c r="F3" s="118" t="s">
        <v>12</v>
      </c>
      <c r="G3" s="118" t="s">
        <v>177</v>
      </c>
      <c r="H3" s="118" t="s">
        <v>150</v>
      </c>
      <c r="I3" s="118" t="s">
        <v>15</v>
      </c>
    </row>
    <row r="4" spans="1:9" x14ac:dyDescent="0.25">
      <c r="A4" s="115" t="s">
        <v>57</v>
      </c>
      <c r="B4" s="116">
        <v>0.5</v>
      </c>
      <c r="C4" s="116">
        <v>0.59</v>
      </c>
      <c r="D4" s="116">
        <v>0.48</v>
      </c>
      <c r="E4" s="116">
        <v>0.38</v>
      </c>
      <c r="F4" s="116">
        <v>0.46</v>
      </c>
      <c r="G4" s="116">
        <v>0.17</v>
      </c>
      <c r="H4" s="116">
        <v>0.25</v>
      </c>
      <c r="I4" s="116">
        <v>0.33333333333330001</v>
      </c>
    </row>
    <row r="5" spans="1:9" x14ac:dyDescent="0.25">
      <c r="A5" s="115" t="s">
        <v>49</v>
      </c>
      <c r="B5" s="116">
        <v>0.14533965244870001</v>
      </c>
      <c r="C5" s="116">
        <v>0.1533546325879</v>
      </c>
      <c r="D5" s="116">
        <v>0.1125</v>
      </c>
      <c r="E5" s="116">
        <v>0.1388888888889</v>
      </c>
      <c r="F5" s="116">
        <v>0.13636363636359999</v>
      </c>
      <c r="G5" s="116">
        <v>0</v>
      </c>
      <c r="H5" s="116">
        <v>0.30555555555559999</v>
      </c>
      <c r="I5" s="116">
        <v>0.16666666666669999</v>
      </c>
    </row>
    <row r="6" spans="1:9" x14ac:dyDescent="0.25">
      <c r="A6" s="115" t="s">
        <v>60</v>
      </c>
      <c r="B6" s="116">
        <v>0.27</v>
      </c>
      <c r="C6" s="116">
        <v>0.17</v>
      </c>
      <c r="D6" s="116">
        <v>0.32</v>
      </c>
      <c r="E6" s="116">
        <v>0.39</v>
      </c>
      <c r="F6" s="116">
        <v>0.23</v>
      </c>
      <c r="G6" s="116">
        <v>0.78</v>
      </c>
      <c r="H6" s="116">
        <v>0.39</v>
      </c>
      <c r="I6" s="116">
        <v>0.5</v>
      </c>
    </row>
    <row r="7" spans="1:9" x14ac:dyDescent="0.25">
      <c r="A7" s="115" t="s">
        <v>54</v>
      </c>
      <c r="B7" s="116">
        <v>0.09</v>
      </c>
      <c r="C7" s="116">
        <v>0.09</v>
      </c>
      <c r="D7" s="116">
        <v>0.08</v>
      </c>
      <c r="E7" s="116">
        <v>0.1</v>
      </c>
      <c r="F7" s="116">
        <v>0.18</v>
      </c>
      <c r="G7" s="116">
        <v>0.06</v>
      </c>
      <c r="H7" s="116">
        <v>0.06</v>
      </c>
      <c r="I7" s="116">
        <v>0</v>
      </c>
    </row>
    <row r="8" spans="1:9" x14ac:dyDescent="0.25">
      <c r="A8" s="115" t="s">
        <v>0</v>
      </c>
      <c r="B8" s="116">
        <v>1</v>
      </c>
      <c r="C8" s="116">
        <v>1</v>
      </c>
      <c r="D8" s="116">
        <v>1</v>
      </c>
      <c r="E8" s="116">
        <v>1</v>
      </c>
      <c r="F8" s="116">
        <v>1</v>
      </c>
      <c r="G8" s="116">
        <v>1</v>
      </c>
      <c r="H8" s="116">
        <v>1</v>
      </c>
      <c r="I8" s="116">
        <v>1</v>
      </c>
    </row>
    <row r="9" spans="1:9" x14ac:dyDescent="0.25">
      <c r="A9" s="114"/>
      <c r="B9" s="117">
        <v>633</v>
      </c>
      <c r="C9" s="117">
        <v>313</v>
      </c>
      <c r="D9" s="117">
        <v>160</v>
      </c>
      <c r="E9" s="117">
        <v>72</v>
      </c>
      <c r="F9" s="117">
        <v>22</v>
      </c>
      <c r="G9" s="117"/>
      <c r="H9" s="117">
        <v>36</v>
      </c>
      <c r="I9" s="117">
        <v>12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BBA79-20BC-42A6-BA5E-F513183196AD}">
  <dimension ref="A1:I17"/>
  <sheetViews>
    <sheetView topLeftCell="A5" zoomScale="106" zoomScaleNormal="106" workbookViewId="0">
      <selection activeCell="P10" sqref="P10"/>
    </sheetView>
  </sheetViews>
  <sheetFormatPr defaultRowHeight="15" x14ac:dyDescent="0.25"/>
  <cols>
    <col min="1" max="1" width="24.5703125" customWidth="1"/>
  </cols>
  <sheetData>
    <row r="1" spans="1:9" ht="15.75" thickBot="1" x14ac:dyDescent="0.3">
      <c r="A1" s="115" t="s">
        <v>180</v>
      </c>
      <c r="B1" s="114"/>
      <c r="C1" s="114"/>
      <c r="D1" s="114"/>
      <c r="E1" s="114"/>
      <c r="F1" s="114"/>
      <c r="G1" s="114"/>
      <c r="H1" s="114"/>
      <c r="I1" s="114"/>
    </row>
    <row r="2" spans="1:9" ht="120.75" thickBot="1" x14ac:dyDescent="0.3">
      <c r="A2" s="104"/>
      <c r="B2" s="104"/>
      <c r="C2" s="104" t="s">
        <v>103</v>
      </c>
      <c r="D2" s="104"/>
      <c r="E2" s="104"/>
      <c r="F2" s="104"/>
      <c r="G2" s="104"/>
      <c r="H2" s="104"/>
      <c r="I2" s="104"/>
    </row>
    <row r="3" spans="1:9" ht="60" x14ac:dyDescent="0.25">
      <c r="A3" s="118"/>
      <c r="B3" s="118" t="s">
        <v>0</v>
      </c>
      <c r="C3" s="118" t="s">
        <v>9</v>
      </c>
      <c r="D3" s="118" t="s">
        <v>10</v>
      </c>
      <c r="E3" s="118" t="s">
        <v>11</v>
      </c>
      <c r="F3" s="118" t="s">
        <v>12</v>
      </c>
      <c r="G3" s="118" t="s">
        <v>177</v>
      </c>
      <c r="H3" s="118" t="s">
        <v>150</v>
      </c>
      <c r="I3" s="118" t="s">
        <v>15</v>
      </c>
    </row>
    <row r="4" spans="1:9" x14ac:dyDescent="0.25">
      <c r="A4" s="115" t="s">
        <v>189</v>
      </c>
      <c r="B4" s="116">
        <v>0.1011058451817</v>
      </c>
      <c r="C4" s="116">
        <v>5.4313099041530005E-2</v>
      </c>
      <c r="D4" s="116">
        <v>0.10625</v>
      </c>
      <c r="E4" s="116">
        <v>0.18055555555560002</v>
      </c>
      <c r="F4" s="116">
        <v>0.13636363636359999</v>
      </c>
      <c r="G4" s="116">
        <v>0.22222222222220001</v>
      </c>
      <c r="H4" s="116">
        <v>0.25</v>
      </c>
      <c r="I4" s="116">
        <v>8.3333333333329998E-2</v>
      </c>
    </row>
    <row r="5" spans="1:9" x14ac:dyDescent="0.25">
      <c r="A5" s="115" t="s">
        <v>182</v>
      </c>
      <c r="B5" s="116">
        <v>6.0031595576620002E-2</v>
      </c>
      <c r="C5" s="116">
        <v>4.7923322683710003E-2</v>
      </c>
      <c r="D5" s="116">
        <v>4.3749999999999997E-2</v>
      </c>
      <c r="E5" s="116">
        <v>9.7222222222219989E-2</v>
      </c>
      <c r="F5" s="116">
        <v>4.5454545454549994E-2</v>
      </c>
      <c r="G5" s="116">
        <v>0.16666666666669999</v>
      </c>
      <c r="H5" s="116">
        <v>0.1388888888889</v>
      </c>
      <c r="I5" s="116">
        <v>0</v>
      </c>
    </row>
    <row r="6" spans="1:9" x14ac:dyDescent="0.25">
      <c r="A6" s="115" t="s">
        <v>183</v>
      </c>
      <c r="B6" s="116">
        <v>5.5292259083730005E-2</v>
      </c>
      <c r="C6" s="116">
        <v>2.2364217252399999E-2</v>
      </c>
      <c r="D6" s="116">
        <v>6.25E-2</v>
      </c>
      <c r="E6" s="116">
        <v>8.3333333333329998E-2</v>
      </c>
      <c r="F6" s="116">
        <v>4.5454545454549994E-2</v>
      </c>
      <c r="G6" s="116">
        <v>0.27777777777779999</v>
      </c>
      <c r="H6" s="116">
        <v>0.16666666666669999</v>
      </c>
      <c r="I6" s="116">
        <v>0</v>
      </c>
    </row>
    <row r="7" spans="1:9" x14ac:dyDescent="0.25">
      <c r="A7" s="115" t="s">
        <v>184</v>
      </c>
      <c r="B7" s="116">
        <v>7.8988941548179994E-2</v>
      </c>
      <c r="C7" s="116">
        <v>4.4728434504789999E-2</v>
      </c>
      <c r="D7" s="116">
        <v>0.1</v>
      </c>
      <c r="E7" s="116">
        <v>0.15277777777779999</v>
      </c>
      <c r="F7" s="116">
        <v>0.13636363636359999</v>
      </c>
      <c r="G7" s="116">
        <v>0.1111111111111</v>
      </c>
      <c r="H7" s="116">
        <v>8.3333333333329998E-2</v>
      </c>
      <c r="I7" s="116">
        <v>8.3333333333329998E-2</v>
      </c>
    </row>
    <row r="8" spans="1:9" x14ac:dyDescent="0.25">
      <c r="A8" s="115" t="s">
        <v>185</v>
      </c>
      <c r="B8" s="116">
        <v>3.1595576619269997E-2</v>
      </c>
      <c r="C8" s="116">
        <v>1.2779552715660001E-2</v>
      </c>
      <c r="D8" s="116">
        <v>0.05</v>
      </c>
      <c r="E8" s="116">
        <v>4.1666666666670002E-2</v>
      </c>
      <c r="F8" s="116">
        <v>4.5454545454549994E-2</v>
      </c>
      <c r="G8" s="116">
        <v>5.555555555556E-2</v>
      </c>
      <c r="H8" s="116">
        <v>2.777777777778E-2</v>
      </c>
      <c r="I8" s="116">
        <v>0.16666666666669999</v>
      </c>
    </row>
    <row r="9" spans="1:9" x14ac:dyDescent="0.25">
      <c r="A9" s="115" t="s">
        <v>190</v>
      </c>
      <c r="B9" s="116">
        <v>0.12954186413900001</v>
      </c>
      <c r="C9" s="116">
        <v>7.9872204472839992E-2</v>
      </c>
      <c r="D9" s="116">
        <v>0.14374999999999999</v>
      </c>
      <c r="E9" s="116">
        <v>0.22222222222220001</v>
      </c>
      <c r="F9" s="116">
        <v>0.13636363636359999</v>
      </c>
      <c r="G9" s="116">
        <v>0.16666666666669999</v>
      </c>
      <c r="H9" s="116">
        <v>0.25</v>
      </c>
      <c r="I9" s="116">
        <v>0.25</v>
      </c>
    </row>
    <row r="10" spans="1:9" x14ac:dyDescent="0.25">
      <c r="A10" s="115" t="s">
        <v>186</v>
      </c>
      <c r="B10" s="116">
        <v>0.1263823064771</v>
      </c>
      <c r="C10" s="116">
        <v>7.3482428115019996E-2</v>
      </c>
      <c r="D10" s="116">
        <v>0.14374999999999999</v>
      </c>
      <c r="E10" s="116">
        <v>0.19444444444439998</v>
      </c>
      <c r="F10" s="116">
        <v>0.27272727272729996</v>
      </c>
      <c r="G10" s="116">
        <v>0.33333333333330001</v>
      </c>
      <c r="H10" s="116">
        <v>0.16666666666669999</v>
      </c>
      <c r="I10" s="116">
        <v>0.16666666666669999</v>
      </c>
    </row>
    <row r="11" spans="1:9" x14ac:dyDescent="0.25">
      <c r="A11" s="115" t="s">
        <v>187</v>
      </c>
      <c r="B11" s="116">
        <v>1.105845181675E-2</v>
      </c>
      <c r="C11" s="116">
        <v>1.9169329073479999E-2</v>
      </c>
      <c r="D11" s="116">
        <v>0</v>
      </c>
      <c r="E11" s="116">
        <v>0</v>
      </c>
      <c r="F11" s="116">
        <v>0</v>
      </c>
      <c r="G11" s="116">
        <v>0</v>
      </c>
      <c r="H11" s="116">
        <v>0</v>
      </c>
      <c r="I11" s="116">
        <v>8.3333333333329998E-2</v>
      </c>
    </row>
    <row r="12" spans="1:9" x14ac:dyDescent="0.25">
      <c r="A12" s="114"/>
      <c r="B12" s="103" t="s">
        <v>18</v>
      </c>
      <c r="C12" s="103" t="s">
        <v>18</v>
      </c>
      <c r="D12" s="103" t="s">
        <v>18</v>
      </c>
      <c r="E12" s="103" t="s">
        <v>18</v>
      </c>
      <c r="F12" s="103" t="s">
        <v>18</v>
      </c>
      <c r="G12" s="103" t="s">
        <v>18</v>
      </c>
      <c r="H12" s="103" t="s">
        <v>18</v>
      </c>
      <c r="I12" s="103" t="s">
        <v>19</v>
      </c>
    </row>
    <row r="13" spans="1:9" x14ac:dyDescent="0.25">
      <c r="A13" s="115" t="s">
        <v>73</v>
      </c>
      <c r="B13" s="116">
        <v>0.66508688783569991</v>
      </c>
      <c r="C13" s="116">
        <v>0.78274760383390007</v>
      </c>
      <c r="D13" s="116">
        <v>0.64375000000000004</v>
      </c>
      <c r="E13" s="116">
        <v>0.45833333333330001</v>
      </c>
      <c r="F13" s="116">
        <v>0.5</v>
      </c>
      <c r="G13" s="116">
        <v>0.3888888888889</v>
      </c>
      <c r="H13" s="116">
        <v>0.47222222222219995</v>
      </c>
      <c r="I13" s="116">
        <v>0.41666666666669999</v>
      </c>
    </row>
    <row r="14" spans="1:9" x14ac:dyDescent="0.25">
      <c r="A14" s="114"/>
      <c r="B14" s="117">
        <v>421</v>
      </c>
      <c r="C14" s="117">
        <v>245</v>
      </c>
      <c r="D14" s="117">
        <v>103</v>
      </c>
      <c r="E14" s="117">
        <v>33</v>
      </c>
      <c r="F14" s="117">
        <v>11</v>
      </c>
      <c r="G14" s="117">
        <v>7</v>
      </c>
      <c r="H14" s="117">
        <v>17</v>
      </c>
      <c r="I14" s="117">
        <v>5</v>
      </c>
    </row>
    <row r="15" spans="1:9" x14ac:dyDescent="0.25">
      <c r="A15" s="114"/>
      <c r="B15" s="103" t="s">
        <v>18</v>
      </c>
      <c r="C15" s="103" t="s">
        <v>188</v>
      </c>
      <c r="D15" s="103" t="s">
        <v>130</v>
      </c>
      <c r="E15" s="103" t="s">
        <v>18</v>
      </c>
      <c r="F15" s="103" t="s">
        <v>18</v>
      </c>
      <c r="G15" s="103" t="s">
        <v>18</v>
      </c>
      <c r="H15" s="103" t="s">
        <v>18</v>
      </c>
      <c r="I15" s="103" t="s">
        <v>18</v>
      </c>
    </row>
    <row r="16" spans="1:9" x14ac:dyDescent="0.25">
      <c r="A16" s="115" t="s">
        <v>0</v>
      </c>
      <c r="B16" s="116">
        <v>1</v>
      </c>
      <c r="C16" s="116">
        <v>1</v>
      </c>
      <c r="D16" s="116">
        <v>1</v>
      </c>
      <c r="E16" s="116">
        <v>1</v>
      </c>
      <c r="F16" s="116">
        <v>1</v>
      </c>
      <c r="G16" s="116">
        <v>1</v>
      </c>
      <c r="H16" s="116">
        <v>1</v>
      </c>
      <c r="I16" s="116">
        <v>1</v>
      </c>
    </row>
    <row r="17" spans="1:9" x14ac:dyDescent="0.25">
      <c r="A17" s="114"/>
      <c r="B17" s="117">
        <v>633</v>
      </c>
      <c r="C17" s="117">
        <v>313</v>
      </c>
      <c r="D17" s="117">
        <v>160</v>
      </c>
      <c r="E17" s="117">
        <v>72</v>
      </c>
      <c r="F17" s="117">
        <v>22</v>
      </c>
      <c r="G17" s="117">
        <v>18</v>
      </c>
      <c r="H17" s="117">
        <v>36</v>
      </c>
      <c r="I17" s="117">
        <v>12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707FF-6FBC-41A3-B27D-C9A168C15313}">
  <dimension ref="A1:N23"/>
  <sheetViews>
    <sheetView topLeftCell="A10" workbookViewId="0">
      <selection activeCell="O29" sqref="O29"/>
    </sheetView>
  </sheetViews>
  <sheetFormatPr defaultRowHeight="15" x14ac:dyDescent="0.25"/>
  <sheetData>
    <row r="1" spans="1:14" ht="15.75" thickBot="1" x14ac:dyDescent="0.3">
      <c r="A1" s="127" t="s">
        <v>191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ht="210.75" thickBot="1" x14ac:dyDescent="0.3">
      <c r="A2" s="104"/>
      <c r="B2" s="104" t="s">
        <v>175</v>
      </c>
      <c r="C2" s="104"/>
      <c r="D2" s="104"/>
      <c r="E2" s="104"/>
      <c r="F2" s="104"/>
      <c r="G2" s="104"/>
      <c r="H2" s="104"/>
      <c r="I2" s="114"/>
      <c r="J2" s="114"/>
      <c r="K2" s="114"/>
      <c r="L2" s="114"/>
      <c r="M2" s="114"/>
      <c r="N2" s="114"/>
    </row>
    <row r="3" spans="1:14" ht="90" x14ac:dyDescent="0.25">
      <c r="A3" s="128" t="s">
        <v>16</v>
      </c>
      <c r="B3" s="118" t="s">
        <v>0</v>
      </c>
      <c r="C3" s="118" t="s">
        <v>24</v>
      </c>
      <c r="D3" s="118" t="s">
        <v>25</v>
      </c>
      <c r="E3" s="118" t="s">
        <v>26</v>
      </c>
      <c r="F3" s="118" t="s">
        <v>27</v>
      </c>
      <c r="G3" s="118" t="s">
        <v>28</v>
      </c>
      <c r="H3" s="118" t="s">
        <v>29</v>
      </c>
      <c r="I3" s="114"/>
      <c r="J3" s="114"/>
      <c r="K3" s="114"/>
      <c r="L3" s="114"/>
      <c r="M3" s="114"/>
      <c r="N3" s="114"/>
    </row>
    <row r="4" spans="1:14" x14ac:dyDescent="0.25">
      <c r="A4" s="127" t="s">
        <v>185</v>
      </c>
      <c r="B4" s="116">
        <v>2.777777777778E-2</v>
      </c>
      <c r="C4" s="116">
        <v>1.8348623853210001E-2</v>
      </c>
      <c r="D4" s="116">
        <v>3.1496062992130001E-2</v>
      </c>
      <c r="E4" s="116">
        <v>2.5252525252529998E-2</v>
      </c>
      <c r="F4" s="116">
        <v>2.1897810218979998E-2</v>
      </c>
      <c r="G4" s="116">
        <v>2.0618556701030001E-2</v>
      </c>
      <c r="H4" s="116">
        <v>4.3749999999999997E-2</v>
      </c>
      <c r="I4" s="114"/>
      <c r="J4" s="114"/>
      <c r="K4" s="114"/>
      <c r="L4" s="114"/>
      <c r="M4" s="114"/>
      <c r="N4" s="114"/>
    </row>
    <row r="5" spans="1:14" x14ac:dyDescent="0.25">
      <c r="A5" s="127" t="s">
        <v>192</v>
      </c>
      <c r="B5" s="116">
        <v>0.06</v>
      </c>
      <c r="C5" s="116">
        <v>0</v>
      </c>
      <c r="D5" s="116">
        <v>0.01</v>
      </c>
      <c r="E5" s="116">
        <v>4.5454545454549994E-2</v>
      </c>
      <c r="F5" s="116">
        <v>0.03</v>
      </c>
      <c r="G5" s="116">
        <v>0.1</v>
      </c>
      <c r="H5" s="116">
        <v>0.09</v>
      </c>
      <c r="I5" s="114"/>
      <c r="J5" s="114"/>
      <c r="K5" s="114"/>
      <c r="L5" s="114"/>
      <c r="M5" s="114"/>
      <c r="N5" s="114"/>
    </row>
    <row r="6" spans="1:14" x14ac:dyDescent="0.25">
      <c r="A6" s="127" t="s">
        <v>182</v>
      </c>
      <c r="B6" s="116">
        <v>0.06</v>
      </c>
      <c r="C6" s="116">
        <v>0.06</v>
      </c>
      <c r="D6" s="116">
        <v>0.11</v>
      </c>
      <c r="E6" s="116">
        <v>5.555555555556E-2</v>
      </c>
      <c r="F6" s="116">
        <v>0.06</v>
      </c>
      <c r="G6" s="116">
        <v>0.04</v>
      </c>
      <c r="H6" s="116">
        <v>0.05</v>
      </c>
      <c r="I6" s="114"/>
      <c r="J6" s="114"/>
      <c r="K6" s="114"/>
      <c r="L6" s="114"/>
      <c r="M6" s="114"/>
      <c r="N6" s="114"/>
    </row>
    <row r="7" spans="1:14" x14ac:dyDescent="0.25">
      <c r="A7" s="127" t="s">
        <v>184</v>
      </c>
      <c r="B7" s="116">
        <v>0.08</v>
      </c>
      <c r="C7" s="116">
        <v>0.02</v>
      </c>
      <c r="D7" s="116">
        <v>0.05</v>
      </c>
      <c r="E7" s="116">
        <v>4.5454545454549994E-2</v>
      </c>
      <c r="F7" s="116">
        <v>0.09</v>
      </c>
      <c r="G7" s="116">
        <v>0.11</v>
      </c>
      <c r="H7" s="116">
        <v>0.11874999999999999</v>
      </c>
      <c r="I7" s="114"/>
      <c r="J7" s="114"/>
      <c r="K7" s="114"/>
      <c r="L7" s="114"/>
      <c r="M7" s="114"/>
      <c r="N7" s="114"/>
    </row>
    <row r="8" spans="1:14" x14ac:dyDescent="0.25">
      <c r="A8" s="127" t="s">
        <v>181</v>
      </c>
      <c r="B8" s="116">
        <v>0.1</v>
      </c>
      <c r="C8" s="116">
        <v>0.02</v>
      </c>
      <c r="D8" s="116">
        <v>0.04</v>
      </c>
      <c r="E8" s="116">
        <v>7.0000000000000007E-2</v>
      </c>
      <c r="F8" s="116">
        <v>0.11</v>
      </c>
      <c r="G8" s="116">
        <v>0.13</v>
      </c>
      <c r="H8" s="116">
        <v>0.16</v>
      </c>
      <c r="I8" s="114"/>
      <c r="J8" s="114"/>
      <c r="K8" s="114"/>
      <c r="L8" s="114"/>
      <c r="M8" s="114"/>
      <c r="N8" s="114"/>
    </row>
    <row r="9" spans="1:14" x14ac:dyDescent="0.25">
      <c r="A9" s="127" t="s">
        <v>190</v>
      </c>
      <c r="B9" s="116">
        <v>0.13</v>
      </c>
      <c r="C9" s="116">
        <v>0.02</v>
      </c>
      <c r="D9" s="116">
        <v>7.0000000000000007E-2</v>
      </c>
      <c r="E9" s="116">
        <v>6.5656565656570007E-2</v>
      </c>
      <c r="F9" s="116">
        <v>0.16</v>
      </c>
      <c r="G9" s="116">
        <v>0.17</v>
      </c>
      <c r="H9" s="116">
        <v>0.22</v>
      </c>
      <c r="I9" s="114"/>
      <c r="J9" s="114"/>
      <c r="K9" s="114"/>
      <c r="L9" s="114"/>
      <c r="M9" s="114"/>
      <c r="N9" s="114"/>
    </row>
    <row r="10" spans="1:14" x14ac:dyDescent="0.25">
      <c r="A10" s="127" t="s">
        <v>186</v>
      </c>
      <c r="B10" s="116">
        <v>0.13</v>
      </c>
      <c r="C10" s="116">
        <v>0.04</v>
      </c>
      <c r="D10" s="116">
        <v>7.0000000000000007E-2</v>
      </c>
      <c r="E10" s="116">
        <v>0.13</v>
      </c>
      <c r="F10" s="116">
        <v>0.15</v>
      </c>
      <c r="G10" s="116">
        <v>0.14000000000000001</v>
      </c>
      <c r="H10" s="116">
        <v>0.16</v>
      </c>
      <c r="I10" s="114"/>
      <c r="J10" s="114"/>
      <c r="K10" s="114"/>
      <c r="L10" s="114"/>
      <c r="M10" s="114"/>
      <c r="N10" s="114"/>
    </row>
    <row r="11" spans="1:14" x14ac:dyDescent="0.25">
      <c r="A11" s="127" t="s">
        <v>193</v>
      </c>
      <c r="B11" s="116"/>
      <c r="C11" s="116"/>
      <c r="D11" s="116"/>
      <c r="E11" s="116"/>
      <c r="F11" s="116"/>
      <c r="G11" s="116"/>
      <c r="H11" s="116"/>
      <c r="I11" s="114"/>
      <c r="J11" s="114"/>
      <c r="K11" s="114"/>
      <c r="L11" s="114"/>
      <c r="M11" s="114"/>
      <c r="N11" s="114"/>
    </row>
    <row r="12" spans="1:14" x14ac:dyDescent="0.25">
      <c r="A12" s="127"/>
      <c r="B12" s="116"/>
      <c r="C12" s="116"/>
      <c r="D12" s="116"/>
      <c r="E12" s="116"/>
      <c r="F12" s="116"/>
      <c r="G12" s="116"/>
      <c r="H12" s="116"/>
      <c r="I12" s="114"/>
      <c r="J12" s="114"/>
      <c r="K12" s="114"/>
      <c r="L12" s="114"/>
      <c r="M12" s="114"/>
      <c r="N12" s="114"/>
    </row>
    <row r="13" spans="1:14" x14ac:dyDescent="0.25">
      <c r="A13" s="129"/>
      <c r="B13" s="117"/>
      <c r="C13" s="117"/>
      <c r="D13" s="117"/>
      <c r="E13" s="117"/>
      <c r="F13" s="117"/>
      <c r="G13" s="117"/>
      <c r="H13" s="117"/>
      <c r="I13" s="114"/>
      <c r="J13" s="114"/>
      <c r="K13" s="114"/>
      <c r="L13" s="114"/>
      <c r="M13" s="114"/>
      <c r="N13" s="114"/>
    </row>
    <row r="14" spans="1:14" x14ac:dyDescent="0.25">
      <c r="A14" s="129"/>
      <c r="B14" s="117"/>
      <c r="C14" s="117"/>
      <c r="D14" s="117"/>
      <c r="E14" s="117"/>
      <c r="F14" s="117"/>
      <c r="G14" s="117"/>
      <c r="H14" s="117"/>
      <c r="I14" s="114"/>
      <c r="J14" s="114"/>
      <c r="K14" s="114"/>
      <c r="L14" s="114"/>
      <c r="M14" s="114"/>
      <c r="N14" s="114"/>
    </row>
    <row r="15" spans="1:14" x14ac:dyDescent="0.25">
      <c r="A15" s="129"/>
      <c r="B15" s="117"/>
      <c r="C15" s="117"/>
      <c r="D15" s="117"/>
      <c r="E15" s="117"/>
      <c r="F15" s="117"/>
      <c r="G15" s="117"/>
      <c r="H15" s="117"/>
      <c r="I15" s="114"/>
      <c r="J15" s="114"/>
      <c r="K15" s="114"/>
      <c r="L15" s="114"/>
      <c r="M15" s="114"/>
      <c r="N15" s="114"/>
    </row>
    <row r="16" spans="1:14" x14ac:dyDescent="0.25">
      <c r="A16" s="129"/>
      <c r="B16" s="117"/>
      <c r="C16" s="117"/>
      <c r="D16" s="117"/>
      <c r="E16" s="117"/>
      <c r="F16" s="117"/>
      <c r="G16" s="117"/>
      <c r="H16" s="117"/>
      <c r="I16" s="114"/>
      <c r="J16" s="114"/>
      <c r="K16" s="114"/>
      <c r="L16" s="114"/>
      <c r="M16" s="114"/>
      <c r="N16" s="114"/>
    </row>
    <row r="17" spans="1:14" x14ac:dyDescent="0.25">
      <c r="A17" s="129"/>
      <c r="B17" s="117"/>
      <c r="C17" s="117"/>
      <c r="D17" s="117"/>
      <c r="E17" s="117"/>
      <c r="F17" s="117"/>
      <c r="G17" s="117"/>
      <c r="H17" s="117"/>
      <c r="I17" s="114"/>
      <c r="J17" s="114"/>
      <c r="K17" s="114"/>
      <c r="L17" s="114"/>
      <c r="M17" s="114"/>
      <c r="N17" s="114"/>
    </row>
    <row r="18" spans="1:14" x14ac:dyDescent="0.25">
      <c r="A18" s="129"/>
      <c r="B18" s="117"/>
      <c r="C18" s="117"/>
      <c r="D18" s="117"/>
      <c r="E18" s="117"/>
      <c r="F18" s="117"/>
      <c r="G18" s="117"/>
      <c r="H18" s="117"/>
      <c r="I18" s="114"/>
      <c r="J18" s="114"/>
      <c r="K18" s="114"/>
      <c r="L18" s="114"/>
      <c r="M18" s="114"/>
      <c r="N18" s="114"/>
    </row>
    <row r="19" spans="1:14" x14ac:dyDescent="0.25">
      <c r="A19" s="129"/>
      <c r="B19" s="117"/>
      <c r="C19" s="117"/>
      <c r="D19" s="117"/>
      <c r="E19" s="117"/>
      <c r="F19" s="117"/>
      <c r="G19" s="117"/>
      <c r="H19" s="117"/>
      <c r="I19" s="114"/>
      <c r="J19" s="114"/>
      <c r="K19" s="114"/>
      <c r="L19" s="114"/>
      <c r="M19" s="114"/>
      <c r="N19" s="114"/>
    </row>
    <row r="20" spans="1:14" x14ac:dyDescent="0.25">
      <c r="A20" s="129"/>
      <c r="B20" s="117"/>
      <c r="C20" s="117"/>
      <c r="D20" s="117"/>
      <c r="E20" s="117"/>
      <c r="F20" s="117"/>
      <c r="G20" s="117"/>
      <c r="H20" s="117"/>
      <c r="I20" s="114"/>
      <c r="J20" s="114"/>
      <c r="K20" s="114"/>
      <c r="L20" s="114"/>
      <c r="M20" s="114"/>
      <c r="N20" s="114"/>
    </row>
    <row r="21" spans="1:14" x14ac:dyDescent="0.25">
      <c r="A21" s="129"/>
      <c r="B21" s="117"/>
      <c r="C21" s="117"/>
      <c r="D21" s="117"/>
      <c r="E21" s="117"/>
      <c r="F21" s="117"/>
      <c r="G21" s="117"/>
      <c r="H21" s="117"/>
      <c r="I21" s="114"/>
      <c r="J21" s="114"/>
      <c r="K21" s="114"/>
      <c r="L21" s="114"/>
      <c r="M21" s="114"/>
      <c r="N21" s="114"/>
    </row>
    <row r="22" spans="1:14" x14ac:dyDescent="0.25">
      <c r="A22" s="129"/>
      <c r="B22" s="117"/>
      <c r="C22" s="117"/>
      <c r="D22" s="117"/>
      <c r="E22" s="117"/>
      <c r="F22" s="117"/>
      <c r="G22" s="117"/>
      <c r="H22" s="117"/>
      <c r="I22" s="114"/>
      <c r="J22" s="114"/>
      <c r="K22" s="114"/>
      <c r="L22" s="114"/>
      <c r="M22" s="114"/>
      <c r="N22" s="114"/>
    </row>
    <row r="23" spans="1:14" x14ac:dyDescent="0.25">
      <c r="A23" s="129"/>
      <c r="B23" s="103" t="s">
        <v>18</v>
      </c>
      <c r="C23" s="103"/>
      <c r="D23" s="103"/>
      <c r="E23" s="103"/>
      <c r="F23" s="103"/>
      <c r="G23" s="103"/>
      <c r="H23" s="103"/>
      <c r="I23" s="114"/>
      <c r="J23" s="114"/>
      <c r="K23" s="114"/>
      <c r="L23" s="114"/>
      <c r="M23" s="114"/>
      <c r="N23" s="114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1CDC2-CAD7-49D1-9E97-2126434DBC43}">
  <dimension ref="A1:M24"/>
  <sheetViews>
    <sheetView workbookViewId="0">
      <selection activeCell="N12" sqref="N12"/>
    </sheetView>
  </sheetViews>
  <sheetFormatPr defaultRowHeight="15" x14ac:dyDescent="0.25"/>
  <cols>
    <col min="1" max="1" width="96.28515625" customWidth="1"/>
  </cols>
  <sheetData>
    <row r="1" spans="1:13" x14ac:dyDescent="0.25">
      <c r="C1" s="103"/>
      <c r="D1" s="103"/>
      <c r="E1" s="103"/>
      <c r="F1" s="103"/>
      <c r="G1" s="103"/>
      <c r="H1" s="103"/>
      <c r="I1" s="114"/>
      <c r="J1" s="114"/>
      <c r="K1" s="114"/>
      <c r="L1" s="114"/>
      <c r="M1" s="114"/>
    </row>
    <row r="2" spans="1:13" x14ac:dyDescent="0.25">
      <c r="A2" s="42" t="s">
        <v>73</v>
      </c>
      <c r="B2" s="37">
        <v>0.39</v>
      </c>
      <c r="C2" s="103"/>
      <c r="D2" s="103"/>
      <c r="E2" s="103"/>
      <c r="F2" s="103"/>
      <c r="G2" s="103"/>
      <c r="H2" s="103"/>
      <c r="I2" s="114"/>
      <c r="J2" s="114"/>
      <c r="K2" s="114"/>
      <c r="L2" s="114"/>
      <c r="M2" s="114"/>
    </row>
    <row r="3" spans="1:13" x14ac:dyDescent="0.25">
      <c r="A3" s="42" t="s">
        <v>194</v>
      </c>
      <c r="B3" s="35">
        <v>0.28743961352660002</v>
      </c>
      <c r="C3" s="103"/>
      <c r="D3" s="103"/>
      <c r="E3" s="103"/>
      <c r="F3" s="103"/>
      <c r="G3" s="103"/>
      <c r="H3" s="103"/>
      <c r="I3" s="114"/>
      <c r="J3" s="114"/>
      <c r="K3" s="114"/>
      <c r="L3" s="114"/>
      <c r="M3" s="114"/>
    </row>
    <row r="4" spans="1:13" x14ac:dyDescent="0.25">
      <c r="A4" s="42" t="s">
        <v>200</v>
      </c>
      <c r="B4" s="37">
        <v>0.21739130434780002</v>
      </c>
      <c r="C4" s="103"/>
      <c r="D4" s="103"/>
      <c r="E4" s="103"/>
      <c r="F4" s="103"/>
      <c r="G4" s="103"/>
      <c r="H4" s="103"/>
      <c r="I4" s="114"/>
      <c r="J4" s="114"/>
      <c r="K4" s="114"/>
      <c r="L4" s="114"/>
      <c r="M4" s="114"/>
    </row>
    <row r="5" spans="1:13" x14ac:dyDescent="0.25">
      <c r="A5" s="42" t="s">
        <v>201</v>
      </c>
      <c r="B5" s="35">
        <v>0.21014492753620001</v>
      </c>
      <c r="C5" s="103"/>
      <c r="D5" s="103"/>
      <c r="E5" s="103"/>
      <c r="F5" s="103"/>
      <c r="G5" s="103"/>
      <c r="H5" s="103"/>
      <c r="I5" s="114"/>
      <c r="J5" s="114"/>
      <c r="K5" s="114"/>
      <c r="L5" s="114"/>
      <c r="M5" s="114"/>
    </row>
    <row r="6" spans="1:13" x14ac:dyDescent="0.25">
      <c r="A6" s="42" t="s">
        <v>199</v>
      </c>
      <c r="B6" s="35">
        <v>0.21</v>
      </c>
      <c r="C6" s="103"/>
      <c r="D6" s="103"/>
      <c r="E6" s="103"/>
      <c r="F6" s="103"/>
      <c r="G6" s="103"/>
      <c r="H6" s="103"/>
      <c r="I6" s="114"/>
      <c r="J6" s="114"/>
      <c r="K6" s="114"/>
      <c r="L6" s="114"/>
      <c r="M6" s="114"/>
    </row>
    <row r="7" spans="1:13" x14ac:dyDescent="0.25">
      <c r="A7" s="42" t="s">
        <v>198</v>
      </c>
      <c r="B7" s="37">
        <v>0.12077294685989999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</row>
    <row r="8" spans="1:13" x14ac:dyDescent="0.25">
      <c r="A8" s="42" t="s">
        <v>197</v>
      </c>
      <c r="B8" s="35">
        <v>0.05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</row>
    <row r="9" spans="1:13" x14ac:dyDescent="0.25">
      <c r="A9" s="42" t="s">
        <v>195</v>
      </c>
      <c r="B9" s="37">
        <v>0.04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</row>
    <row r="10" spans="1:13" x14ac:dyDescent="0.25">
      <c r="A10" s="42" t="s">
        <v>196</v>
      </c>
      <c r="B10" s="37">
        <v>3.5024154589369999E-2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</row>
    <row r="11" spans="1:13" x14ac:dyDescent="0.25">
      <c r="A11" s="42" t="s">
        <v>234</v>
      </c>
      <c r="B11" s="35">
        <v>2.4154589371980003E-2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</row>
    <row r="12" spans="1:13" x14ac:dyDescent="0.25">
      <c r="A12" s="34"/>
      <c r="B12" s="36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</row>
    <row r="13" spans="1:13" x14ac:dyDescent="0.25">
      <c r="A13" s="34"/>
      <c r="B13" s="38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</row>
    <row r="14" spans="1:13" x14ac:dyDescent="0.25">
      <c r="A14" s="34"/>
      <c r="B14" s="38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</row>
    <row r="15" spans="1:13" x14ac:dyDescent="0.25">
      <c r="A15" s="34"/>
      <c r="B15" s="36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</row>
    <row r="16" spans="1:13" x14ac:dyDescent="0.25">
      <c r="A16" s="34"/>
      <c r="B16" s="38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</row>
    <row r="17" spans="1:13" x14ac:dyDescent="0.25">
      <c r="A17" s="34"/>
      <c r="B17" s="36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</row>
    <row r="18" spans="1:13" x14ac:dyDescent="0.25">
      <c r="A18" s="34"/>
      <c r="B18" s="36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</row>
    <row r="19" spans="1:13" x14ac:dyDescent="0.25">
      <c r="A19" s="34"/>
      <c r="B19" s="38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</row>
    <row r="20" spans="1:13" x14ac:dyDescent="0.25">
      <c r="A20" s="34"/>
      <c r="B20" s="36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</row>
    <row r="21" spans="1:13" x14ac:dyDescent="0.25">
      <c r="A21" s="34"/>
      <c r="B21" s="38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</row>
    <row r="22" spans="1:13" x14ac:dyDescent="0.25">
      <c r="A22" s="34"/>
      <c r="B22" s="36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</row>
    <row r="24" spans="1:13" x14ac:dyDescent="0.25">
      <c r="A24" t="s">
        <v>104</v>
      </c>
    </row>
  </sheetData>
  <sortState ref="A3:B10">
    <sortCondition descending="1" ref="B1"/>
  </sortState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3682-5293-4A76-8089-D39E8C62B5DB}">
  <dimension ref="A1:H75"/>
  <sheetViews>
    <sheetView topLeftCell="C2" zoomScale="130" zoomScaleNormal="130" workbookViewId="0"/>
  </sheetViews>
  <sheetFormatPr defaultRowHeight="15" x14ac:dyDescent="0.25"/>
  <cols>
    <col min="1" max="1" width="40.85546875" customWidth="1"/>
  </cols>
  <sheetData>
    <row r="1" spans="1:8" x14ac:dyDescent="0.25">
      <c r="A1" s="115" t="s">
        <v>208</v>
      </c>
      <c r="B1" s="114"/>
      <c r="C1" s="114"/>
    </row>
    <row r="2" spans="1:8" ht="120" x14ac:dyDescent="0.25">
      <c r="A2" s="115" t="s">
        <v>46</v>
      </c>
      <c r="B2" s="118" t="s">
        <v>209</v>
      </c>
      <c r="C2" s="118" t="s">
        <v>211</v>
      </c>
      <c r="D2" t="s">
        <v>212</v>
      </c>
      <c r="E2" t="s">
        <v>213</v>
      </c>
      <c r="F2" t="s">
        <v>214</v>
      </c>
      <c r="G2" t="s">
        <v>215</v>
      </c>
      <c r="H2" t="s">
        <v>216</v>
      </c>
    </row>
    <row r="3" spans="1:8" x14ac:dyDescent="0.25">
      <c r="A3" s="115" t="s">
        <v>80</v>
      </c>
      <c r="B3" s="116">
        <v>0.1042654028436</v>
      </c>
      <c r="C3" s="116">
        <v>0.2085308056872</v>
      </c>
      <c r="D3" s="116">
        <v>0.1263823064771</v>
      </c>
      <c r="E3" s="116">
        <v>0.1263823064771</v>
      </c>
      <c r="F3" s="116">
        <v>0.12954186413900001</v>
      </c>
      <c r="G3" s="116">
        <v>0.1248025276461</v>
      </c>
      <c r="H3" s="116">
        <v>0.13586097946289999</v>
      </c>
    </row>
    <row r="4" spans="1:8" x14ac:dyDescent="0.25">
      <c r="A4" s="115" t="s">
        <v>81</v>
      </c>
      <c r="B4" s="116">
        <v>5.8451816745659996E-2</v>
      </c>
      <c r="C4" s="116">
        <v>9.1627172195890005E-2</v>
      </c>
      <c r="D4" s="116">
        <v>6.1611374407580001E-2</v>
      </c>
      <c r="E4" s="116">
        <v>8.6887835703000002E-2</v>
      </c>
      <c r="F4" s="116">
        <v>7.4249605055290005E-2</v>
      </c>
      <c r="G4" s="116">
        <v>8.3728278041070012E-2</v>
      </c>
      <c r="H4" s="116">
        <v>6.6350710900469997E-2</v>
      </c>
    </row>
    <row r="5" spans="1:8" x14ac:dyDescent="0.25">
      <c r="A5" s="115" t="s">
        <v>82</v>
      </c>
      <c r="B5" s="116">
        <v>0.15639810426540002</v>
      </c>
      <c r="C5" s="116">
        <v>0.1816745655608</v>
      </c>
      <c r="D5" s="116">
        <v>0.16271721958930002</v>
      </c>
      <c r="E5" s="116">
        <v>0.173775671406</v>
      </c>
      <c r="F5" s="116">
        <v>0.18325434439179999</v>
      </c>
      <c r="G5" s="116">
        <v>0.175355450237</v>
      </c>
      <c r="H5" s="116">
        <v>0.175355450237</v>
      </c>
    </row>
    <row r="6" spans="1:8" x14ac:dyDescent="0.25">
      <c r="A6" s="115" t="s">
        <v>83</v>
      </c>
      <c r="B6" s="116">
        <v>0.29699842022119999</v>
      </c>
      <c r="C6" s="116">
        <v>0.2448657187994</v>
      </c>
      <c r="D6" s="116">
        <v>0.2369668246446</v>
      </c>
      <c r="E6" s="116">
        <v>0.25434439178520002</v>
      </c>
      <c r="F6" s="116">
        <v>0.27014218009480001</v>
      </c>
      <c r="G6" s="116">
        <v>0.27330173775670003</v>
      </c>
      <c r="H6" s="116">
        <v>0.22748815165879999</v>
      </c>
    </row>
    <row r="7" spans="1:8" x14ac:dyDescent="0.25">
      <c r="A7" s="115" t="s">
        <v>84</v>
      </c>
      <c r="B7" s="116">
        <v>0.31911532385469998</v>
      </c>
      <c r="C7" s="116">
        <v>0.1611374407583</v>
      </c>
      <c r="D7" s="116">
        <v>0.33807266982619999</v>
      </c>
      <c r="E7" s="116">
        <v>0.28278041074250004</v>
      </c>
      <c r="F7" s="116">
        <v>0.2669826224329</v>
      </c>
      <c r="G7" s="116">
        <v>0.26382306477090001</v>
      </c>
      <c r="H7" s="116">
        <v>0.31595576619269999</v>
      </c>
    </row>
    <row r="8" spans="1:8" x14ac:dyDescent="0.25">
      <c r="A8" s="115" t="s">
        <v>85</v>
      </c>
      <c r="B8" s="116">
        <v>6.4770932069509998E-2</v>
      </c>
      <c r="C8" s="116">
        <v>0.11216429699840001</v>
      </c>
      <c r="D8" s="116">
        <v>7.4249605055290005E-2</v>
      </c>
      <c r="E8" s="116">
        <v>7.5829383886259996E-2</v>
      </c>
      <c r="F8" s="116">
        <v>7.5829383886259996E-2</v>
      </c>
      <c r="G8" s="116">
        <v>7.8988941548179994E-2</v>
      </c>
      <c r="H8" s="116">
        <v>7.8988941548179994E-2</v>
      </c>
    </row>
    <row r="9" spans="1:8" x14ac:dyDescent="0.25">
      <c r="A9" s="115" t="s">
        <v>0</v>
      </c>
      <c r="B9" s="116">
        <v>1</v>
      </c>
      <c r="C9" s="116">
        <v>1</v>
      </c>
      <c r="D9" s="116">
        <v>1</v>
      </c>
      <c r="E9" s="116">
        <v>1</v>
      </c>
      <c r="F9" s="116">
        <v>1</v>
      </c>
      <c r="G9" s="116">
        <v>1</v>
      </c>
      <c r="H9" s="116">
        <v>1</v>
      </c>
    </row>
    <row r="10" spans="1:8" x14ac:dyDescent="0.25">
      <c r="A10" s="114"/>
      <c r="B10" s="114"/>
      <c r="C10" s="114"/>
    </row>
    <row r="11" spans="1:8" x14ac:dyDescent="0.25">
      <c r="A11" s="114"/>
      <c r="B11" s="114"/>
      <c r="C11" s="114"/>
    </row>
    <row r="12" spans="1:8" x14ac:dyDescent="0.25">
      <c r="A12" s="115" t="s">
        <v>210</v>
      </c>
      <c r="B12" s="114"/>
      <c r="C12" s="114"/>
    </row>
    <row r="13" spans="1:8" x14ac:dyDescent="0.25">
      <c r="A13" s="115" t="s">
        <v>46</v>
      </c>
      <c r="B13" s="118" t="s">
        <v>47</v>
      </c>
      <c r="C13" s="118" t="s">
        <v>207</v>
      </c>
    </row>
    <row r="14" spans="1:8" x14ac:dyDescent="0.25">
      <c r="A14" s="115" t="s">
        <v>80</v>
      </c>
      <c r="B14" s="116">
        <v>0.2085308056872</v>
      </c>
      <c r="C14" s="117"/>
    </row>
    <row r="15" spans="1:8" x14ac:dyDescent="0.25">
      <c r="A15" s="115" t="s">
        <v>81</v>
      </c>
      <c r="B15" s="116">
        <v>9.1627172195890005E-2</v>
      </c>
      <c r="C15" s="117"/>
    </row>
    <row r="16" spans="1:8" x14ac:dyDescent="0.25">
      <c r="A16" s="115" t="s">
        <v>82</v>
      </c>
      <c r="B16" s="116">
        <v>0.1816745655608</v>
      </c>
      <c r="C16" s="117"/>
    </row>
    <row r="17" spans="1:3" x14ac:dyDescent="0.25">
      <c r="A17" s="115" t="s">
        <v>83</v>
      </c>
      <c r="B17" s="116">
        <v>0.2448657187994</v>
      </c>
      <c r="C17" s="117"/>
    </row>
    <row r="18" spans="1:3" x14ac:dyDescent="0.25">
      <c r="A18" s="115" t="s">
        <v>84</v>
      </c>
      <c r="B18" s="116">
        <v>0.1611374407583</v>
      </c>
      <c r="C18" s="117"/>
    </row>
    <row r="19" spans="1:3" x14ac:dyDescent="0.25">
      <c r="A19" s="115" t="s">
        <v>85</v>
      </c>
      <c r="B19" s="116">
        <v>0.11216429699840001</v>
      </c>
      <c r="C19" s="117"/>
    </row>
    <row r="20" spans="1:3" x14ac:dyDescent="0.25">
      <c r="A20" s="115" t="s">
        <v>0</v>
      </c>
      <c r="B20" s="116">
        <v>1</v>
      </c>
      <c r="C20" s="117"/>
    </row>
    <row r="21" spans="1:3" x14ac:dyDescent="0.25">
      <c r="A21" s="114"/>
      <c r="B21" s="114"/>
      <c r="C21" s="114"/>
    </row>
    <row r="22" spans="1:3" x14ac:dyDescent="0.25">
      <c r="A22" s="114"/>
      <c r="B22" s="114"/>
      <c r="C22" s="114"/>
    </row>
    <row r="23" spans="1:3" x14ac:dyDescent="0.25">
      <c r="A23" s="115" t="s">
        <v>202</v>
      </c>
      <c r="B23" s="114"/>
      <c r="C23" s="114"/>
    </row>
    <row r="24" spans="1:3" x14ac:dyDescent="0.25">
      <c r="A24" s="115" t="s">
        <v>46</v>
      </c>
      <c r="B24" s="118" t="s">
        <v>47</v>
      </c>
      <c r="C24" s="118" t="s">
        <v>207</v>
      </c>
    </row>
    <row r="25" spans="1:3" x14ac:dyDescent="0.25">
      <c r="A25" s="115" t="s">
        <v>80</v>
      </c>
      <c r="B25" s="116">
        <v>0.1263823064771</v>
      </c>
      <c r="C25" s="117"/>
    </row>
    <row r="26" spans="1:3" x14ac:dyDescent="0.25">
      <c r="A26" s="115" t="s">
        <v>81</v>
      </c>
      <c r="B26" s="116">
        <v>6.1611374407580001E-2</v>
      </c>
      <c r="C26" s="117"/>
    </row>
    <row r="27" spans="1:3" x14ac:dyDescent="0.25">
      <c r="A27" s="115" t="s">
        <v>82</v>
      </c>
      <c r="B27" s="116">
        <v>0.16271721958930002</v>
      </c>
      <c r="C27" s="117"/>
    </row>
    <row r="28" spans="1:3" x14ac:dyDescent="0.25">
      <c r="A28" s="115" t="s">
        <v>83</v>
      </c>
      <c r="B28" s="116">
        <v>0.2369668246446</v>
      </c>
      <c r="C28" s="117"/>
    </row>
    <row r="29" spans="1:3" x14ac:dyDescent="0.25">
      <c r="A29" s="115" t="s">
        <v>84</v>
      </c>
      <c r="B29" s="116">
        <v>0.33807266982619999</v>
      </c>
      <c r="C29" s="117"/>
    </row>
    <row r="30" spans="1:3" x14ac:dyDescent="0.25">
      <c r="A30" s="115" t="s">
        <v>85</v>
      </c>
      <c r="B30" s="116">
        <v>7.4249605055290005E-2</v>
      </c>
      <c r="C30" s="117"/>
    </row>
    <row r="31" spans="1:3" x14ac:dyDescent="0.25">
      <c r="A31" s="115" t="s">
        <v>0</v>
      </c>
      <c r="B31" s="116">
        <v>1</v>
      </c>
      <c r="C31" s="117"/>
    </row>
    <row r="32" spans="1:3" x14ac:dyDescent="0.25">
      <c r="A32" s="114"/>
      <c r="B32" s="114"/>
      <c r="C32" s="114"/>
    </row>
    <row r="33" spans="1:3" x14ac:dyDescent="0.25">
      <c r="A33" s="114"/>
      <c r="B33" s="114"/>
      <c r="C33" s="114"/>
    </row>
    <row r="34" spans="1:3" x14ac:dyDescent="0.25">
      <c r="A34" s="115" t="s">
        <v>203</v>
      </c>
      <c r="B34" s="114"/>
      <c r="C34" s="114"/>
    </row>
    <row r="35" spans="1:3" x14ac:dyDescent="0.25">
      <c r="A35" s="115" t="s">
        <v>46</v>
      </c>
      <c r="B35" s="118" t="s">
        <v>47</v>
      </c>
      <c r="C35" s="118" t="s">
        <v>207</v>
      </c>
    </row>
    <row r="36" spans="1:3" x14ac:dyDescent="0.25">
      <c r="A36" s="115" t="s">
        <v>80</v>
      </c>
      <c r="B36" s="116">
        <v>0.1263823064771</v>
      </c>
      <c r="C36" s="117"/>
    </row>
    <row r="37" spans="1:3" x14ac:dyDescent="0.25">
      <c r="A37" s="115" t="s">
        <v>81</v>
      </c>
      <c r="B37" s="116">
        <v>8.6887835703000002E-2</v>
      </c>
      <c r="C37" s="117"/>
    </row>
    <row r="38" spans="1:3" x14ac:dyDescent="0.25">
      <c r="A38" s="115" t="s">
        <v>82</v>
      </c>
      <c r="B38" s="116">
        <v>0.173775671406</v>
      </c>
      <c r="C38" s="117"/>
    </row>
    <row r="39" spans="1:3" x14ac:dyDescent="0.25">
      <c r="A39" s="115" t="s">
        <v>83</v>
      </c>
      <c r="B39" s="116">
        <v>0.25434439178520002</v>
      </c>
      <c r="C39" s="117"/>
    </row>
    <row r="40" spans="1:3" x14ac:dyDescent="0.25">
      <c r="A40" s="115" t="s">
        <v>84</v>
      </c>
      <c r="B40" s="116">
        <v>0.28278041074250004</v>
      </c>
      <c r="C40" s="117"/>
    </row>
    <row r="41" spans="1:3" x14ac:dyDescent="0.25">
      <c r="A41" s="115" t="s">
        <v>85</v>
      </c>
      <c r="B41" s="116">
        <v>7.5829383886259996E-2</v>
      </c>
      <c r="C41" s="117"/>
    </row>
    <row r="42" spans="1:3" x14ac:dyDescent="0.25">
      <c r="A42" s="115" t="s">
        <v>0</v>
      </c>
      <c r="B42" s="116">
        <v>1</v>
      </c>
      <c r="C42" s="117"/>
    </row>
    <row r="43" spans="1:3" x14ac:dyDescent="0.25">
      <c r="A43" s="114"/>
      <c r="B43" s="114"/>
      <c r="C43" s="114"/>
    </row>
    <row r="44" spans="1:3" x14ac:dyDescent="0.25">
      <c r="A44" s="114"/>
      <c r="B44" s="114"/>
      <c r="C44" s="114"/>
    </row>
    <row r="45" spans="1:3" x14ac:dyDescent="0.25">
      <c r="A45" s="115" t="s">
        <v>204</v>
      </c>
      <c r="B45" s="114"/>
      <c r="C45" s="114"/>
    </row>
    <row r="46" spans="1:3" x14ac:dyDescent="0.25">
      <c r="A46" s="115" t="s">
        <v>46</v>
      </c>
      <c r="B46" s="118" t="s">
        <v>47</v>
      </c>
      <c r="C46" s="118" t="s">
        <v>207</v>
      </c>
    </row>
    <row r="47" spans="1:3" x14ac:dyDescent="0.25">
      <c r="A47" s="115" t="s">
        <v>80</v>
      </c>
      <c r="B47" s="116">
        <v>0.12954186413900001</v>
      </c>
      <c r="C47" s="117"/>
    </row>
    <row r="48" spans="1:3" x14ac:dyDescent="0.25">
      <c r="A48" s="115" t="s">
        <v>81</v>
      </c>
      <c r="B48" s="116">
        <v>7.4249605055290005E-2</v>
      </c>
      <c r="C48" s="117"/>
    </row>
    <row r="49" spans="1:3" x14ac:dyDescent="0.25">
      <c r="A49" s="115" t="s">
        <v>82</v>
      </c>
      <c r="B49" s="116">
        <v>0.18325434439179999</v>
      </c>
      <c r="C49" s="117"/>
    </row>
    <row r="50" spans="1:3" x14ac:dyDescent="0.25">
      <c r="A50" s="115" t="s">
        <v>83</v>
      </c>
      <c r="B50" s="116">
        <v>0.27014218009480001</v>
      </c>
      <c r="C50" s="117"/>
    </row>
    <row r="51" spans="1:3" x14ac:dyDescent="0.25">
      <c r="A51" s="115" t="s">
        <v>84</v>
      </c>
      <c r="B51" s="116">
        <v>0.2669826224329</v>
      </c>
      <c r="C51" s="117"/>
    </row>
    <row r="52" spans="1:3" x14ac:dyDescent="0.25">
      <c r="A52" s="115" t="s">
        <v>85</v>
      </c>
      <c r="B52" s="116">
        <v>7.5829383886259996E-2</v>
      </c>
      <c r="C52" s="117"/>
    </row>
    <row r="53" spans="1:3" x14ac:dyDescent="0.25">
      <c r="A53" s="115" t="s">
        <v>0</v>
      </c>
      <c r="B53" s="116">
        <v>1</v>
      </c>
      <c r="C53" s="117"/>
    </row>
    <row r="54" spans="1:3" x14ac:dyDescent="0.25">
      <c r="A54" s="114"/>
      <c r="B54" s="114"/>
      <c r="C54" s="114"/>
    </row>
    <row r="55" spans="1:3" x14ac:dyDescent="0.25">
      <c r="A55" s="114"/>
      <c r="B55" s="114"/>
      <c r="C55" s="114"/>
    </row>
    <row r="56" spans="1:3" x14ac:dyDescent="0.25">
      <c r="A56" s="115" t="s">
        <v>205</v>
      </c>
      <c r="B56" s="114"/>
      <c r="C56" s="114"/>
    </row>
    <row r="57" spans="1:3" x14ac:dyDescent="0.25">
      <c r="A57" s="115" t="s">
        <v>46</v>
      </c>
      <c r="B57" s="118" t="s">
        <v>47</v>
      </c>
      <c r="C57" s="118" t="s">
        <v>207</v>
      </c>
    </row>
    <row r="58" spans="1:3" x14ac:dyDescent="0.25">
      <c r="A58" s="115" t="s">
        <v>80</v>
      </c>
      <c r="B58" s="116">
        <v>0.1248025276461</v>
      </c>
      <c r="C58" s="117"/>
    </row>
    <row r="59" spans="1:3" x14ac:dyDescent="0.25">
      <c r="A59" s="115" t="s">
        <v>81</v>
      </c>
      <c r="B59" s="116">
        <v>8.3728278041070012E-2</v>
      </c>
      <c r="C59" s="117"/>
    </row>
    <row r="60" spans="1:3" x14ac:dyDescent="0.25">
      <c r="A60" s="115" t="s">
        <v>82</v>
      </c>
      <c r="B60" s="116">
        <v>0.175355450237</v>
      </c>
      <c r="C60" s="117"/>
    </row>
    <row r="61" spans="1:3" x14ac:dyDescent="0.25">
      <c r="A61" s="115" t="s">
        <v>83</v>
      </c>
      <c r="B61" s="116">
        <v>0.27330173775670003</v>
      </c>
      <c r="C61" s="117"/>
    </row>
    <row r="62" spans="1:3" x14ac:dyDescent="0.25">
      <c r="A62" s="115" t="s">
        <v>84</v>
      </c>
      <c r="B62" s="116">
        <v>0.26382306477090001</v>
      </c>
      <c r="C62" s="117"/>
    </row>
    <row r="63" spans="1:3" x14ac:dyDescent="0.25">
      <c r="A63" s="115" t="s">
        <v>85</v>
      </c>
      <c r="B63" s="116">
        <v>7.8988941548179994E-2</v>
      </c>
      <c r="C63" s="117"/>
    </row>
    <row r="64" spans="1:3" x14ac:dyDescent="0.25">
      <c r="A64" s="115" t="s">
        <v>0</v>
      </c>
      <c r="B64" s="116">
        <v>1</v>
      </c>
      <c r="C64" s="117"/>
    </row>
    <row r="65" spans="1:3" x14ac:dyDescent="0.25">
      <c r="A65" s="114"/>
      <c r="B65" s="114"/>
      <c r="C65" s="114"/>
    </row>
    <row r="66" spans="1:3" x14ac:dyDescent="0.25">
      <c r="A66" s="114"/>
      <c r="B66" s="114"/>
      <c r="C66" s="114"/>
    </row>
    <row r="67" spans="1:3" x14ac:dyDescent="0.25">
      <c r="A67" s="115" t="s">
        <v>206</v>
      </c>
      <c r="B67" s="114"/>
      <c r="C67" s="114"/>
    </row>
    <row r="68" spans="1:3" x14ac:dyDescent="0.25">
      <c r="A68" s="115" t="s">
        <v>46</v>
      </c>
      <c r="B68" s="118" t="s">
        <v>47</v>
      </c>
      <c r="C68" s="118" t="s">
        <v>163</v>
      </c>
    </row>
    <row r="69" spans="1:3" x14ac:dyDescent="0.25">
      <c r="A69" s="115" t="s">
        <v>80</v>
      </c>
      <c r="B69" s="116">
        <v>0.13586097946289999</v>
      </c>
      <c r="C69" s="117">
        <v>86</v>
      </c>
    </row>
    <row r="70" spans="1:3" x14ac:dyDescent="0.25">
      <c r="A70" s="115" t="s">
        <v>81</v>
      </c>
      <c r="B70" s="116">
        <v>6.6350710900469997E-2</v>
      </c>
      <c r="C70" s="117">
        <v>42</v>
      </c>
    </row>
    <row r="71" spans="1:3" x14ac:dyDescent="0.25">
      <c r="A71" s="115" t="s">
        <v>82</v>
      </c>
      <c r="B71" s="116">
        <v>0.175355450237</v>
      </c>
      <c r="C71" s="117">
        <v>111</v>
      </c>
    </row>
    <row r="72" spans="1:3" x14ac:dyDescent="0.25">
      <c r="A72" s="115" t="s">
        <v>83</v>
      </c>
      <c r="B72" s="116">
        <v>0.22748815165879999</v>
      </c>
      <c r="C72" s="117">
        <v>144</v>
      </c>
    </row>
    <row r="73" spans="1:3" x14ac:dyDescent="0.25">
      <c r="A73" s="115" t="s">
        <v>84</v>
      </c>
      <c r="B73" s="116">
        <v>0.31595576619269999</v>
      </c>
      <c r="C73" s="117">
        <v>200</v>
      </c>
    </row>
    <row r="74" spans="1:3" x14ac:dyDescent="0.25">
      <c r="A74" s="115" t="s">
        <v>85</v>
      </c>
      <c r="B74" s="116">
        <v>7.8988941548179994E-2</v>
      </c>
      <c r="C74" s="117">
        <v>50</v>
      </c>
    </row>
    <row r="75" spans="1:3" x14ac:dyDescent="0.25">
      <c r="A75" s="115" t="s">
        <v>0</v>
      </c>
      <c r="B75" s="116">
        <v>1</v>
      </c>
      <c r="C75" s="117">
        <v>633</v>
      </c>
    </row>
  </sheetData>
  <pageMargins left="0.7" right="0.7" top="0.75" bottom="0.75" header="0.3" footer="0.3"/>
  <drawing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079DC-8742-4A65-905C-EE5519DED264}">
  <dimension ref="A1:J39"/>
  <sheetViews>
    <sheetView zoomScale="115" zoomScaleNormal="115" workbookViewId="0">
      <selection activeCell="G33" sqref="G33"/>
    </sheetView>
  </sheetViews>
  <sheetFormatPr defaultRowHeight="15" x14ac:dyDescent="0.25"/>
  <cols>
    <col min="2" max="2" width="16.85546875" customWidth="1"/>
    <col min="3" max="3" width="23.140625" customWidth="1"/>
    <col min="4" max="4" width="17.85546875" style="114" customWidth="1"/>
    <col min="5" max="5" width="11.42578125" style="114" customWidth="1"/>
  </cols>
  <sheetData>
    <row r="1" spans="1:8" ht="45" x14ac:dyDescent="0.25">
      <c r="B1" t="s">
        <v>111</v>
      </c>
      <c r="C1" t="s">
        <v>89</v>
      </c>
      <c r="D1" s="114" t="s">
        <v>217</v>
      </c>
      <c r="E1" s="114" t="s">
        <v>110</v>
      </c>
      <c r="F1" t="s">
        <v>113</v>
      </c>
      <c r="G1" s="58" t="s">
        <v>219</v>
      </c>
    </row>
    <row r="2" spans="1:8" x14ac:dyDescent="0.25">
      <c r="A2" t="s">
        <v>218</v>
      </c>
      <c r="B2" s="12">
        <v>0.24</v>
      </c>
      <c r="C2" s="12">
        <v>0.19</v>
      </c>
      <c r="D2" s="116">
        <v>0.14000000000000001</v>
      </c>
      <c r="E2" s="116">
        <v>0.15</v>
      </c>
      <c r="F2" s="12">
        <v>0.23</v>
      </c>
      <c r="G2" s="12">
        <v>0.26</v>
      </c>
      <c r="H2" s="12"/>
    </row>
    <row r="3" spans="1:8" x14ac:dyDescent="0.25">
      <c r="A3" t="s">
        <v>82</v>
      </c>
      <c r="B3" s="12">
        <v>0.28999999999999998</v>
      </c>
      <c r="C3" s="12">
        <v>0.14000000000000001</v>
      </c>
      <c r="D3" s="116">
        <v>0.25</v>
      </c>
      <c r="E3" s="116">
        <v>0.32</v>
      </c>
      <c r="F3" s="12">
        <v>0.18</v>
      </c>
      <c r="G3" s="12">
        <v>0.21</v>
      </c>
      <c r="H3" s="12"/>
    </row>
    <row r="4" spans="1:8" x14ac:dyDescent="0.25">
      <c r="A4" t="s">
        <v>87</v>
      </c>
      <c r="B4" s="12">
        <v>0.4</v>
      </c>
      <c r="C4" s="12">
        <v>0.62</v>
      </c>
      <c r="D4" s="116">
        <v>0.54</v>
      </c>
      <c r="E4" s="116">
        <v>0.43</v>
      </c>
      <c r="F4" s="12">
        <v>0.56000000000000005</v>
      </c>
      <c r="G4" s="12">
        <v>0.43</v>
      </c>
      <c r="H4" s="12"/>
    </row>
    <row r="5" spans="1:8" x14ac:dyDescent="0.25">
      <c r="A5" t="s">
        <v>85</v>
      </c>
      <c r="B5" s="12">
        <v>0.08</v>
      </c>
      <c r="C5" s="12">
        <v>6.4748201438848921E-2</v>
      </c>
      <c r="D5" s="116">
        <v>7.0000000000000007E-2</v>
      </c>
      <c r="E5" s="116">
        <v>0.1</v>
      </c>
      <c r="F5" s="12">
        <v>0.03</v>
      </c>
      <c r="G5" s="12">
        <v>0.1</v>
      </c>
      <c r="H5" s="12"/>
    </row>
    <row r="6" spans="1:8" x14ac:dyDescent="0.25">
      <c r="B6" s="116">
        <f>SUM(B2:B5)</f>
        <v>1.01</v>
      </c>
      <c r="C6" s="116">
        <f t="shared" ref="C6:G6" si="0">SUM(C2:C5)</f>
        <v>1.0147482014388489</v>
      </c>
      <c r="D6" s="116">
        <f t="shared" si="0"/>
        <v>1</v>
      </c>
      <c r="E6" s="116">
        <f t="shared" si="0"/>
        <v>0.99999999999999989</v>
      </c>
      <c r="F6" s="116">
        <f t="shared" si="0"/>
        <v>1</v>
      </c>
      <c r="G6" s="116">
        <f t="shared" si="0"/>
        <v>0.99999999999999989</v>
      </c>
    </row>
    <row r="7" spans="1:8" x14ac:dyDescent="0.25">
      <c r="A7" t="s">
        <v>104</v>
      </c>
    </row>
    <row r="17" spans="1:10" ht="15.75" thickBot="1" x14ac:dyDescent="0.3">
      <c r="A17" s="115" t="s">
        <v>77</v>
      </c>
    </row>
    <row r="18" spans="1:10" ht="15.75" thickBot="1" x14ac:dyDescent="0.3">
      <c r="A18" s="10"/>
      <c r="B18" s="10"/>
      <c r="C18" s="10"/>
      <c r="D18" s="104"/>
      <c r="E18" s="104"/>
      <c r="F18" s="10"/>
      <c r="G18" s="10"/>
      <c r="H18" s="10"/>
      <c r="I18" s="10"/>
      <c r="J18" s="10"/>
    </row>
    <row r="19" spans="1:10" x14ac:dyDescent="0.25">
      <c r="A19" s="11"/>
      <c r="B19" s="11"/>
      <c r="C19" s="11"/>
      <c r="D19" s="118"/>
      <c r="E19" s="118"/>
      <c r="F19" s="11"/>
      <c r="G19" s="11"/>
      <c r="H19" s="11"/>
      <c r="I19" s="11"/>
      <c r="J19" s="11"/>
    </row>
    <row r="20" spans="1:10" x14ac:dyDescent="0.25">
      <c r="A20" s="9"/>
      <c r="B20" s="12"/>
      <c r="C20" s="12"/>
      <c r="D20" s="116"/>
      <c r="E20" s="116"/>
      <c r="F20" s="12"/>
      <c r="G20" s="12"/>
      <c r="H20" s="12"/>
      <c r="I20" s="12"/>
      <c r="J20" s="12"/>
    </row>
    <row r="21" spans="1:10" x14ac:dyDescent="0.25">
      <c r="B21" s="13"/>
      <c r="C21" s="13"/>
      <c r="D21" s="117"/>
      <c r="E21" s="117"/>
      <c r="F21" s="13"/>
      <c r="G21" s="13"/>
      <c r="H21" s="13"/>
      <c r="I21" s="13"/>
      <c r="J21" s="13"/>
    </row>
    <row r="22" spans="1:10" x14ac:dyDescent="0.25">
      <c r="B22" s="14"/>
      <c r="C22" s="14"/>
      <c r="D22" s="103"/>
      <c r="E22" s="103"/>
      <c r="F22" s="14"/>
      <c r="G22" s="14"/>
      <c r="H22" s="14"/>
      <c r="I22" s="14"/>
      <c r="J22" s="14"/>
    </row>
    <row r="23" spans="1:10" x14ac:dyDescent="0.25">
      <c r="A23" s="9"/>
      <c r="B23" s="12"/>
      <c r="C23" s="12"/>
      <c r="D23" s="116"/>
      <c r="E23" s="116"/>
      <c r="F23" s="12"/>
      <c r="G23" s="12"/>
      <c r="H23" s="12"/>
      <c r="I23" s="12"/>
      <c r="J23" s="12"/>
    </row>
    <row r="24" spans="1:10" x14ac:dyDescent="0.25">
      <c r="B24" s="13"/>
      <c r="C24" s="13"/>
      <c r="D24" s="117"/>
      <c r="E24" s="117"/>
      <c r="F24" s="13"/>
      <c r="G24" s="13"/>
      <c r="H24" s="13"/>
      <c r="I24" s="13"/>
      <c r="J24" s="13"/>
    </row>
    <row r="25" spans="1:10" x14ac:dyDescent="0.25">
      <c r="B25" s="14"/>
      <c r="C25" s="14"/>
      <c r="D25" s="103"/>
      <c r="E25" s="103"/>
      <c r="F25" s="14"/>
      <c r="G25" s="14"/>
      <c r="H25" s="14"/>
      <c r="I25" s="14"/>
      <c r="J25" s="14"/>
    </row>
    <row r="26" spans="1:10" x14ac:dyDescent="0.25">
      <c r="A26" s="9"/>
      <c r="B26" s="12"/>
      <c r="C26" s="12"/>
      <c r="D26" s="116"/>
      <c r="E26" s="116"/>
      <c r="F26" s="12"/>
      <c r="G26" s="12"/>
      <c r="H26" s="12"/>
      <c r="I26" s="12"/>
      <c r="J26" s="12"/>
    </row>
    <row r="27" spans="1:10" x14ac:dyDescent="0.25">
      <c r="B27" s="13"/>
      <c r="C27" s="13"/>
      <c r="D27" s="117"/>
      <c r="E27" s="117"/>
      <c r="F27" s="13"/>
      <c r="G27" s="13"/>
      <c r="H27" s="13"/>
      <c r="I27" s="13"/>
      <c r="J27" s="13"/>
    </row>
    <row r="28" spans="1:10" x14ac:dyDescent="0.25">
      <c r="B28" s="14"/>
      <c r="C28" s="14"/>
      <c r="D28" s="103"/>
      <c r="E28" s="103"/>
      <c r="F28" s="14"/>
      <c r="G28" s="14"/>
      <c r="H28" s="14"/>
      <c r="I28" s="14"/>
      <c r="J28" s="14"/>
    </row>
    <row r="29" spans="1:10" x14ac:dyDescent="0.25">
      <c r="A29" s="9"/>
      <c r="B29" s="12"/>
      <c r="C29" s="12"/>
      <c r="D29" s="116"/>
      <c r="E29" s="116"/>
      <c r="F29" s="12"/>
      <c r="G29" s="12"/>
      <c r="H29" s="12"/>
      <c r="I29" s="12"/>
      <c r="J29" s="12"/>
    </row>
    <row r="30" spans="1:10" x14ac:dyDescent="0.25">
      <c r="B30" s="13"/>
      <c r="C30" s="13"/>
      <c r="D30" s="117"/>
      <c r="E30" s="117"/>
      <c r="F30" s="13"/>
      <c r="G30" s="13"/>
      <c r="H30" s="13"/>
      <c r="I30" s="13"/>
      <c r="J30" s="13"/>
    </row>
    <row r="31" spans="1:10" x14ac:dyDescent="0.25">
      <c r="B31" s="14"/>
      <c r="C31" s="14"/>
      <c r="D31" s="103"/>
      <c r="E31" s="103"/>
      <c r="F31" s="14"/>
      <c r="G31" s="14"/>
      <c r="H31" s="14"/>
      <c r="I31" s="14"/>
      <c r="J31" s="14"/>
    </row>
    <row r="32" spans="1:10" x14ac:dyDescent="0.25">
      <c r="A32" s="9"/>
      <c r="B32" s="12"/>
      <c r="C32" s="12"/>
      <c r="D32" s="116"/>
      <c r="E32" s="116"/>
      <c r="F32" s="12"/>
      <c r="G32" s="12"/>
      <c r="H32" s="12"/>
      <c r="I32" s="12"/>
      <c r="J32" s="12"/>
    </row>
    <row r="33" spans="1:10" x14ac:dyDescent="0.25">
      <c r="B33" s="13"/>
      <c r="C33" s="13"/>
      <c r="D33" s="117"/>
      <c r="E33" s="117"/>
      <c r="F33" s="13"/>
      <c r="G33" s="13"/>
      <c r="H33" s="13"/>
      <c r="I33" s="13"/>
      <c r="J33" s="13"/>
    </row>
    <row r="34" spans="1:10" x14ac:dyDescent="0.25">
      <c r="B34" s="14"/>
      <c r="C34" s="14"/>
      <c r="D34" s="103"/>
      <c r="E34" s="103"/>
      <c r="F34" s="14"/>
      <c r="G34" s="14"/>
      <c r="H34" s="14"/>
      <c r="I34" s="14"/>
      <c r="J34" s="14"/>
    </row>
    <row r="35" spans="1:10" x14ac:dyDescent="0.25">
      <c r="A35" s="9"/>
      <c r="B35" s="12"/>
      <c r="C35" s="12"/>
      <c r="D35" s="116"/>
      <c r="E35" s="116"/>
      <c r="F35" s="12"/>
      <c r="G35" s="12"/>
      <c r="H35" s="12"/>
      <c r="I35" s="12"/>
      <c r="J35" s="12"/>
    </row>
    <row r="36" spans="1:10" x14ac:dyDescent="0.25">
      <c r="B36" s="13"/>
      <c r="C36" s="13"/>
      <c r="D36" s="117"/>
      <c r="E36" s="117"/>
      <c r="F36" s="13"/>
      <c r="G36" s="13"/>
      <c r="H36" s="13"/>
      <c r="I36" s="13"/>
      <c r="J36" s="13"/>
    </row>
    <row r="37" spans="1:10" x14ac:dyDescent="0.25">
      <c r="B37" s="14"/>
      <c r="C37" s="14"/>
      <c r="D37" s="103"/>
      <c r="E37" s="103"/>
      <c r="F37" s="14"/>
      <c r="G37" s="14"/>
      <c r="H37" s="14"/>
      <c r="I37" s="14"/>
      <c r="J37" s="14"/>
    </row>
    <row r="38" spans="1:10" x14ac:dyDescent="0.25">
      <c r="A38" s="9"/>
      <c r="B38" s="12"/>
      <c r="C38" s="12"/>
      <c r="D38" s="116"/>
      <c r="E38" s="116"/>
      <c r="F38" s="12"/>
      <c r="G38" s="12"/>
      <c r="H38" s="12"/>
      <c r="I38" s="12"/>
      <c r="J38" s="12"/>
    </row>
    <row r="39" spans="1:10" x14ac:dyDescent="0.25">
      <c r="B39" s="13"/>
      <c r="C39" s="13"/>
      <c r="D39" s="117"/>
      <c r="E39" s="117"/>
      <c r="F39" s="13"/>
      <c r="G39" s="13"/>
      <c r="H39" s="13"/>
      <c r="I39" s="13"/>
      <c r="J39" s="13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5E5B-2E9D-4048-AD55-FB481C8F54F3}">
  <dimension ref="A1:C12"/>
  <sheetViews>
    <sheetView workbookViewId="0">
      <selection activeCell="B3" sqref="B3"/>
    </sheetView>
  </sheetViews>
  <sheetFormatPr defaultRowHeight="15" x14ac:dyDescent="0.25"/>
  <sheetData>
    <row r="1" spans="1:3" x14ac:dyDescent="0.25">
      <c r="A1" s="115" t="s">
        <v>220</v>
      </c>
      <c r="B1" s="114"/>
      <c r="C1" s="114"/>
    </row>
    <row r="2" spans="1:3" x14ac:dyDescent="0.25">
      <c r="A2" s="115" t="s">
        <v>46</v>
      </c>
      <c r="B2" s="118" t="s">
        <v>47</v>
      </c>
      <c r="C2" s="118" t="s">
        <v>163</v>
      </c>
    </row>
    <row r="3" spans="1:3" x14ac:dyDescent="0.25">
      <c r="A3" s="115" t="s">
        <v>0</v>
      </c>
      <c r="B3" s="116">
        <v>1</v>
      </c>
      <c r="C3" s="117">
        <v>633</v>
      </c>
    </row>
    <row r="4" spans="1:3" x14ac:dyDescent="0.25">
      <c r="A4" s="115" t="s">
        <v>73</v>
      </c>
      <c r="B4" s="116">
        <v>0.42496050552920006</v>
      </c>
      <c r="C4" s="117">
        <v>269</v>
      </c>
    </row>
    <row r="5" spans="1:3" x14ac:dyDescent="0.25">
      <c r="A5" s="115" t="s">
        <v>93</v>
      </c>
      <c r="B5" s="116">
        <v>0.35860979462880005</v>
      </c>
      <c r="C5" s="117">
        <v>227</v>
      </c>
    </row>
    <row r="6" spans="1:3" x14ac:dyDescent="0.25">
      <c r="A6" s="115" t="s">
        <v>92</v>
      </c>
      <c r="B6" s="116">
        <v>0.28751974723539997</v>
      </c>
      <c r="C6" s="117">
        <v>182</v>
      </c>
    </row>
    <row r="7" spans="1:3" x14ac:dyDescent="0.25">
      <c r="A7" s="115" t="s">
        <v>94</v>
      </c>
      <c r="B7" s="116">
        <v>0.24644549763029999</v>
      </c>
      <c r="C7" s="117">
        <v>156</v>
      </c>
    </row>
    <row r="8" spans="1:3" x14ac:dyDescent="0.25">
      <c r="A8" s="115" t="s">
        <v>96</v>
      </c>
      <c r="B8" s="116">
        <v>0.22906793048969998</v>
      </c>
      <c r="C8" s="117">
        <v>145</v>
      </c>
    </row>
    <row r="9" spans="1:3" x14ac:dyDescent="0.25">
      <c r="A9" s="115" t="s">
        <v>99</v>
      </c>
      <c r="B9" s="116">
        <v>0.21327014218009999</v>
      </c>
      <c r="C9" s="117">
        <v>135</v>
      </c>
    </row>
    <row r="10" spans="1:3" x14ac:dyDescent="0.25">
      <c r="A10" s="115" t="s">
        <v>95</v>
      </c>
      <c r="B10" s="116">
        <v>0.2085308056872</v>
      </c>
      <c r="C10" s="117">
        <v>132</v>
      </c>
    </row>
    <row r="11" spans="1:3" x14ac:dyDescent="0.25">
      <c r="A11" s="115" t="s">
        <v>98</v>
      </c>
      <c r="B11" s="116">
        <v>0.1895734597156</v>
      </c>
      <c r="C11" s="117">
        <v>120</v>
      </c>
    </row>
    <row r="12" spans="1:3" x14ac:dyDescent="0.25">
      <c r="A12" s="115" t="s">
        <v>97</v>
      </c>
      <c r="B12" s="116">
        <v>0.15639810426540002</v>
      </c>
      <c r="C12" s="117">
        <v>99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5519-F1D9-47E9-BFDA-1324DBA1D925}">
  <dimension ref="A1:G14"/>
  <sheetViews>
    <sheetView workbookViewId="0">
      <selection activeCell="O2" sqref="O2"/>
    </sheetView>
  </sheetViews>
  <sheetFormatPr defaultRowHeight="15" x14ac:dyDescent="0.25"/>
  <cols>
    <col min="1" max="1" width="48.140625" customWidth="1"/>
  </cols>
  <sheetData>
    <row r="1" spans="1:7" ht="15.75" thickBot="1" x14ac:dyDescent="0.3">
      <c r="A1" s="115" t="s">
        <v>90</v>
      </c>
      <c r="B1" s="114"/>
      <c r="C1" s="114"/>
      <c r="D1" s="114"/>
      <c r="E1" s="114"/>
      <c r="F1" s="114"/>
      <c r="G1" s="114"/>
    </row>
    <row r="2" spans="1:7" ht="135.75" thickBot="1" x14ac:dyDescent="0.3">
      <c r="A2" s="104"/>
      <c r="B2" s="104" t="s">
        <v>91</v>
      </c>
      <c r="C2" s="104"/>
      <c r="D2" s="104"/>
      <c r="E2" s="104"/>
      <c r="F2" s="104"/>
      <c r="G2" s="104"/>
    </row>
    <row r="3" spans="1:7" ht="30" x14ac:dyDescent="0.25">
      <c r="A3" s="118"/>
      <c r="B3" s="118" t="s">
        <v>0</v>
      </c>
      <c r="C3" s="118" t="s">
        <v>2</v>
      </c>
      <c r="D3" s="118" t="s">
        <v>75</v>
      </c>
      <c r="E3" s="118" t="s">
        <v>4</v>
      </c>
      <c r="F3" s="118" t="s">
        <v>6</v>
      </c>
      <c r="G3" s="118" t="s">
        <v>74</v>
      </c>
    </row>
    <row r="4" spans="1:7" x14ac:dyDescent="0.25">
      <c r="A4" s="115" t="s">
        <v>92</v>
      </c>
      <c r="B4" s="116">
        <v>0.28751974723539997</v>
      </c>
      <c r="C4" s="116">
        <v>0.29230769230769998</v>
      </c>
      <c r="D4" s="116">
        <v>0.28048780487799996</v>
      </c>
      <c r="E4" s="116">
        <v>0.2416666666667</v>
      </c>
      <c r="F4" s="116">
        <v>0.23595505617979998</v>
      </c>
      <c r="G4" s="116">
        <v>0.36702127659570005</v>
      </c>
    </row>
    <row r="5" spans="1:7" x14ac:dyDescent="0.25">
      <c r="A5" s="115" t="s">
        <v>93</v>
      </c>
      <c r="B5" s="116">
        <v>0.35860979462880005</v>
      </c>
      <c r="C5" s="116">
        <v>0.32307692307689995</v>
      </c>
      <c r="D5" s="116">
        <v>0.35365853658539997</v>
      </c>
      <c r="E5" s="116">
        <v>0.30833333333329999</v>
      </c>
      <c r="F5" s="116">
        <v>0.32584269662920001</v>
      </c>
      <c r="G5" s="116">
        <v>0.43617021276599999</v>
      </c>
    </row>
    <row r="6" spans="1:7" x14ac:dyDescent="0.25">
      <c r="A6" s="115" t="s">
        <v>94</v>
      </c>
      <c r="B6" s="116">
        <v>0.24644549763029999</v>
      </c>
      <c r="C6" s="116">
        <v>0.30769230769229999</v>
      </c>
      <c r="D6" s="116">
        <v>0.30487804878050001</v>
      </c>
      <c r="E6" s="116">
        <v>0.2416666666667</v>
      </c>
      <c r="F6" s="116">
        <v>0.24719101123600001</v>
      </c>
      <c r="G6" s="116">
        <v>0.20212765957449999</v>
      </c>
    </row>
    <row r="7" spans="1:7" x14ac:dyDescent="0.25">
      <c r="A7" s="115" t="s">
        <v>95</v>
      </c>
      <c r="B7" s="116">
        <v>0.2085308056872</v>
      </c>
      <c r="C7" s="116">
        <v>0.15384615384620001</v>
      </c>
      <c r="D7" s="116">
        <v>0.18292682926830001</v>
      </c>
      <c r="E7" s="116">
        <v>0.17499999999999999</v>
      </c>
      <c r="F7" s="116">
        <v>0.2303370786517</v>
      </c>
      <c r="G7" s="116">
        <v>0.23936170212770003</v>
      </c>
    </row>
    <row r="8" spans="1:7" x14ac:dyDescent="0.25">
      <c r="A8" s="115" t="s">
        <v>96</v>
      </c>
      <c r="B8" s="116">
        <v>0.22906793048969998</v>
      </c>
      <c r="C8" s="116">
        <v>0.1384615384615</v>
      </c>
      <c r="D8" s="116">
        <v>0.2073170731707</v>
      </c>
      <c r="E8" s="116">
        <v>0.16666666666669999</v>
      </c>
      <c r="F8" s="116">
        <v>0.23595505617979998</v>
      </c>
      <c r="G8" s="116">
        <v>0.30319148936169998</v>
      </c>
    </row>
    <row r="9" spans="1:7" x14ac:dyDescent="0.25">
      <c r="A9" s="115" t="s">
        <v>97</v>
      </c>
      <c r="B9" s="116">
        <v>0.15639810426540002</v>
      </c>
      <c r="C9" s="116">
        <v>0.15384615384620001</v>
      </c>
      <c r="D9" s="116">
        <v>0.19512195121950002</v>
      </c>
      <c r="E9" s="116">
        <v>0.1</v>
      </c>
      <c r="F9" s="116">
        <v>0.13483146067419999</v>
      </c>
      <c r="G9" s="116">
        <v>0.19680851063830002</v>
      </c>
    </row>
    <row r="10" spans="1:7" x14ac:dyDescent="0.25">
      <c r="A10" s="115" t="s">
        <v>98</v>
      </c>
      <c r="B10" s="116">
        <v>0.1895734597156</v>
      </c>
      <c r="C10" s="116">
        <v>0.3538461538462</v>
      </c>
      <c r="D10" s="116">
        <v>0.19512195121950002</v>
      </c>
      <c r="E10" s="116">
        <v>0.125</v>
      </c>
      <c r="F10" s="116">
        <v>0.1966292134831</v>
      </c>
      <c r="G10" s="116">
        <v>0.16489361702130001</v>
      </c>
    </row>
    <row r="11" spans="1:7" x14ac:dyDescent="0.25">
      <c r="A11" s="115" t="s">
        <v>99</v>
      </c>
      <c r="B11" s="116">
        <v>0.21327014218009999</v>
      </c>
      <c r="C11" s="116">
        <v>7.6923076923079994E-2</v>
      </c>
      <c r="D11" s="116">
        <v>0.21951219512200001</v>
      </c>
      <c r="E11" s="116">
        <v>0.18333333333329999</v>
      </c>
      <c r="F11" s="116">
        <v>0.21348314606740001</v>
      </c>
      <c r="G11" s="116">
        <v>0.27659574468089998</v>
      </c>
    </row>
    <row r="12" spans="1:7" x14ac:dyDescent="0.25">
      <c r="A12" s="115" t="s">
        <v>73</v>
      </c>
      <c r="B12" s="116">
        <v>0.42496050552920006</v>
      </c>
      <c r="C12" s="116">
        <v>0.24615384615380001</v>
      </c>
      <c r="D12" s="116">
        <v>0.41463414634149998</v>
      </c>
      <c r="E12" s="116">
        <v>0.45833333333330001</v>
      </c>
      <c r="F12" s="116">
        <v>0.4606741573034</v>
      </c>
      <c r="G12" s="116">
        <v>0.43617021276599999</v>
      </c>
    </row>
    <row r="13" spans="1:7" x14ac:dyDescent="0.25">
      <c r="A13" s="115" t="s">
        <v>0</v>
      </c>
      <c r="B13" s="116">
        <v>1</v>
      </c>
      <c r="C13" s="116">
        <v>1</v>
      </c>
      <c r="D13" s="116">
        <v>1</v>
      </c>
      <c r="E13" s="116">
        <v>1</v>
      </c>
      <c r="F13" s="116">
        <v>1</v>
      </c>
      <c r="G13" s="116">
        <v>1</v>
      </c>
    </row>
    <row r="14" spans="1:7" x14ac:dyDescent="0.25">
      <c r="A14" s="114"/>
      <c r="B14" s="117">
        <v>633</v>
      </c>
      <c r="C14" s="117">
        <v>65</v>
      </c>
      <c r="D14" s="117">
        <v>82</v>
      </c>
      <c r="E14" s="117">
        <v>120</v>
      </c>
      <c r="F14" s="117">
        <v>178</v>
      </c>
      <c r="G14" s="117">
        <v>188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37E4-1C0C-47E5-BC60-D7D95389A9D5}">
  <dimension ref="A1:S32"/>
  <sheetViews>
    <sheetView topLeftCell="A3" workbookViewId="0">
      <selection activeCell="H1" sqref="H1"/>
    </sheetView>
  </sheetViews>
  <sheetFormatPr defaultRowHeight="15" x14ac:dyDescent="0.25"/>
  <cols>
    <col min="1" max="1" width="33" customWidth="1"/>
    <col min="13" max="13" width="10.5703125" style="114" customWidth="1"/>
    <col min="16" max="16" width="9.140625" style="114"/>
  </cols>
  <sheetData>
    <row r="1" spans="1:19" ht="45.75" thickBot="1" x14ac:dyDescent="0.3">
      <c r="A1" s="10"/>
      <c r="B1" s="10" t="s">
        <v>17</v>
      </c>
      <c r="C1" s="40" t="s">
        <v>228</v>
      </c>
      <c r="D1" s="10" t="s">
        <v>229</v>
      </c>
      <c r="E1" s="41" t="s">
        <v>61</v>
      </c>
      <c r="F1" s="31" t="s">
        <v>231</v>
      </c>
      <c r="H1" s="115" t="s">
        <v>102</v>
      </c>
      <c r="I1" s="114"/>
      <c r="J1" s="114"/>
      <c r="K1" s="114"/>
      <c r="L1" s="114"/>
      <c r="N1" s="114"/>
      <c r="O1" s="114"/>
      <c r="Q1" s="114"/>
      <c r="R1" s="114"/>
    </row>
    <row r="2" spans="1:19" ht="120.75" thickBot="1" x14ac:dyDescent="0.3">
      <c r="A2" s="42" t="s">
        <v>92</v>
      </c>
      <c r="B2" s="35">
        <v>0.28999999999999998</v>
      </c>
      <c r="C2" s="35">
        <v>0.28548387096774192</v>
      </c>
      <c r="D2" s="35">
        <v>0.26</v>
      </c>
      <c r="E2" s="35">
        <v>0.28000000000000003</v>
      </c>
      <c r="F2" s="45">
        <v>0.35</v>
      </c>
      <c r="H2" s="104"/>
      <c r="I2" s="104"/>
      <c r="J2" s="104" t="s">
        <v>103</v>
      </c>
      <c r="K2" s="104"/>
      <c r="L2" s="104"/>
      <c r="M2" s="104"/>
      <c r="N2" s="104"/>
      <c r="O2" s="104"/>
      <c r="P2" s="104"/>
      <c r="Q2" s="104"/>
      <c r="R2" s="104"/>
    </row>
    <row r="3" spans="1:19" ht="60" x14ac:dyDescent="0.25">
      <c r="A3" s="42" t="s">
        <v>93</v>
      </c>
      <c r="B3" s="37">
        <v>0.36</v>
      </c>
      <c r="C3" s="35">
        <v>0.34</v>
      </c>
      <c r="D3" s="37">
        <v>0.37</v>
      </c>
      <c r="E3" s="35">
        <v>0.35</v>
      </c>
      <c r="F3" s="45">
        <v>0.35</v>
      </c>
      <c r="H3" s="118"/>
      <c r="I3" s="118" t="s">
        <v>17</v>
      </c>
      <c r="J3" s="118" t="s">
        <v>221</v>
      </c>
      <c r="K3" s="118" t="s">
        <v>222</v>
      </c>
      <c r="L3" s="118" t="s">
        <v>223</v>
      </c>
      <c r="M3" s="118" t="s">
        <v>229</v>
      </c>
      <c r="N3" s="118" t="s">
        <v>224</v>
      </c>
      <c r="O3" s="118" t="s">
        <v>225</v>
      </c>
      <c r="P3" s="39" t="s">
        <v>61</v>
      </c>
      <c r="Q3" s="118" t="s">
        <v>226</v>
      </c>
      <c r="R3" s="118" t="s">
        <v>15</v>
      </c>
      <c r="S3" s="58" t="s">
        <v>230</v>
      </c>
    </row>
    <row r="4" spans="1:19" x14ac:dyDescent="0.25">
      <c r="A4" s="42" t="s">
        <v>94</v>
      </c>
      <c r="B4" s="35">
        <v>0.25</v>
      </c>
      <c r="C4" s="35">
        <v>0.20967741935483872</v>
      </c>
      <c r="D4" s="35">
        <v>0.26086956521740001</v>
      </c>
      <c r="E4" s="35">
        <v>0.33</v>
      </c>
      <c r="F4" s="45">
        <v>0.31</v>
      </c>
      <c r="H4" s="115" t="s">
        <v>92</v>
      </c>
      <c r="I4" s="116">
        <v>0.28751974723539997</v>
      </c>
      <c r="J4" s="116">
        <v>0.29392971246009997</v>
      </c>
      <c r="K4" s="116">
        <v>0.30625000000000002</v>
      </c>
      <c r="L4" s="116">
        <v>0.18055555555560002</v>
      </c>
      <c r="M4" s="116">
        <f>SUM(M5/242)</f>
        <v>0.256198347107438</v>
      </c>
      <c r="N4" s="116">
        <v>0.22727272727270001</v>
      </c>
      <c r="O4" s="116">
        <v>0.33333333333330001</v>
      </c>
      <c r="P4" s="116">
        <f>SUM(P5/40)</f>
        <v>0.27500000000000002</v>
      </c>
      <c r="Q4" s="116">
        <v>0.3888888888889</v>
      </c>
      <c r="R4" s="116">
        <v>0.25</v>
      </c>
      <c r="S4" s="116">
        <f>SUM(S5/48)</f>
        <v>0.35416666666666669</v>
      </c>
    </row>
    <row r="5" spans="1:19" x14ac:dyDescent="0.25">
      <c r="A5" s="42" t="s">
        <v>95</v>
      </c>
      <c r="B5" s="37">
        <v>0.21</v>
      </c>
      <c r="C5" s="35">
        <v>0.20483870967741935</v>
      </c>
      <c r="D5" s="37">
        <v>0.21</v>
      </c>
      <c r="E5" s="35">
        <v>0.2</v>
      </c>
      <c r="F5" s="45">
        <v>0.21052631578947367</v>
      </c>
      <c r="H5" s="114"/>
      <c r="I5" s="117">
        <v>182</v>
      </c>
      <c r="J5" s="117">
        <v>92</v>
      </c>
      <c r="K5" s="117">
        <v>49</v>
      </c>
      <c r="L5" s="117">
        <v>13</v>
      </c>
      <c r="M5" s="117">
        <f>SUM(K5:L5)</f>
        <v>62</v>
      </c>
      <c r="N5" s="117">
        <v>5</v>
      </c>
      <c r="O5" s="117">
        <v>6</v>
      </c>
      <c r="P5" s="117">
        <f>SUM(N5:O5)</f>
        <v>11</v>
      </c>
      <c r="Q5" s="117">
        <v>14</v>
      </c>
      <c r="R5" s="117">
        <v>3</v>
      </c>
      <c r="S5" s="117">
        <f>SUM(Q5:R5)</f>
        <v>17</v>
      </c>
    </row>
    <row r="6" spans="1:19" x14ac:dyDescent="0.25">
      <c r="A6" s="42" t="s">
        <v>96</v>
      </c>
      <c r="B6" s="35">
        <v>0.23</v>
      </c>
      <c r="C6" s="35">
        <v>0.22741935483870968</v>
      </c>
      <c r="D6" s="35">
        <v>0.21</v>
      </c>
      <c r="E6" s="35">
        <v>0.18</v>
      </c>
      <c r="F6" s="45">
        <v>0.28999999999999998</v>
      </c>
      <c r="H6" s="114"/>
      <c r="I6" s="103" t="s">
        <v>18</v>
      </c>
      <c r="J6" s="103" t="s">
        <v>18</v>
      </c>
      <c r="K6" s="103" t="s">
        <v>18</v>
      </c>
      <c r="L6" s="103" t="s">
        <v>18</v>
      </c>
      <c r="M6" s="103"/>
      <c r="N6" s="103" t="s">
        <v>18</v>
      </c>
      <c r="O6" s="103" t="s">
        <v>18</v>
      </c>
      <c r="P6" s="103"/>
      <c r="Q6" s="103" t="s">
        <v>18</v>
      </c>
      <c r="R6" s="103" t="s">
        <v>18</v>
      </c>
    </row>
    <row r="7" spans="1:19" x14ac:dyDescent="0.25">
      <c r="A7" s="42" t="s">
        <v>97</v>
      </c>
      <c r="B7" s="37">
        <v>0.15700483091789999</v>
      </c>
      <c r="C7" s="35">
        <v>0.16290322580645161</v>
      </c>
      <c r="D7" s="37">
        <v>0.16</v>
      </c>
      <c r="E7" s="35">
        <v>0.1</v>
      </c>
      <c r="F7" s="45">
        <v>0.15</v>
      </c>
      <c r="H7" s="115" t="s">
        <v>93</v>
      </c>
      <c r="I7" s="116">
        <v>0.35860979462880005</v>
      </c>
      <c r="J7" s="116">
        <v>0.33865814696489999</v>
      </c>
      <c r="K7" s="116">
        <v>0.42499999999999999</v>
      </c>
      <c r="L7" s="116">
        <v>0.30555555555559999</v>
      </c>
      <c r="M7" s="116">
        <f>SUM(M8/242)</f>
        <v>0.37190082644628097</v>
      </c>
      <c r="N7" s="116">
        <v>0.31818181818180002</v>
      </c>
      <c r="O7" s="116">
        <v>0.3888888888889</v>
      </c>
      <c r="P7" s="116">
        <f>SUM(P8/40)</f>
        <v>0.35</v>
      </c>
      <c r="Q7" s="116">
        <v>0.3888888888889</v>
      </c>
      <c r="R7" s="116">
        <v>0.25</v>
      </c>
      <c r="S7" s="116">
        <f>SUM(S8/48)</f>
        <v>0.35416666666666669</v>
      </c>
    </row>
    <row r="8" spans="1:19" x14ac:dyDescent="0.25">
      <c r="A8" s="42" t="s">
        <v>98</v>
      </c>
      <c r="B8" s="35">
        <v>0.19</v>
      </c>
      <c r="C8" s="35">
        <v>0.19</v>
      </c>
      <c r="D8" s="35">
        <v>0.2</v>
      </c>
      <c r="E8" s="35">
        <v>0.18</v>
      </c>
      <c r="F8" s="45">
        <v>0.23</v>
      </c>
      <c r="H8" s="114"/>
      <c r="I8" s="117">
        <v>227</v>
      </c>
      <c r="J8" s="117">
        <v>106</v>
      </c>
      <c r="K8" s="117">
        <v>68</v>
      </c>
      <c r="L8" s="117">
        <v>22</v>
      </c>
      <c r="M8" s="117">
        <f>SUM(K8:L8)</f>
        <v>90</v>
      </c>
      <c r="N8" s="117">
        <v>7</v>
      </c>
      <c r="O8" s="117">
        <v>7</v>
      </c>
      <c r="P8" s="117">
        <f>SUM(N8:O8)</f>
        <v>14</v>
      </c>
      <c r="Q8" s="117">
        <v>14</v>
      </c>
      <c r="R8" s="117">
        <v>3</v>
      </c>
      <c r="S8" s="117">
        <f>SUM(Q8:R8)</f>
        <v>17</v>
      </c>
    </row>
    <row r="9" spans="1:19" x14ac:dyDescent="0.25">
      <c r="A9" s="42" t="s">
        <v>99</v>
      </c>
      <c r="B9" s="37">
        <v>0.20652173913039998</v>
      </c>
      <c r="C9" s="35">
        <v>0.21</v>
      </c>
      <c r="D9" s="37">
        <v>0.19</v>
      </c>
      <c r="E9" s="35">
        <v>0.23</v>
      </c>
      <c r="F9" s="45">
        <v>0.21</v>
      </c>
      <c r="H9" s="114"/>
      <c r="I9" s="103" t="s">
        <v>18</v>
      </c>
      <c r="J9" s="103" t="s">
        <v>18</v>
      </c>
      <c r="K9" s="103" t="s">
        <v>18</v>
      </c>
      <c r="L9" s="103" t="s">
        <v>18</v>
      </c>
      <c r="M9" s="103"/>
      <c r="N9" s="103" t="s">
        <v>18</v>
      </c>
      <c r="O9" s="103" t="s">
        <v>18</v>
      </c>
      <c r="P9" s="103"/>
      <c r="Q9" s="103" t="s">
        <v>18</v>
      </c>
      <c r="R9" s="103" t="s">
        <v>18</v>
      </c>
    </row>
    <row r="10" spans="1:19" x14ac:dyDescent="0.25">
      <c r="A10" s="42" t="s">
        <v>73</v>
      </c>
      <c r="B10" s="35">
        <v>0.42</v>
      </c>
      <c r="C10" s="35">
        <v>0.48</v>
      </c>
      <c r="D10" s="35">
        <v>0.36</v>
      </c>
      <c r="E10" s="35">
        <v>0.4</v>
      </c>
      <c r="F10" s="45">
        <v>0.35087719298245612</v>
      </c>
      <c r="H10" s="115" t="s">
        <v>94</v>
      </c>
      <c r="I10" s="116">
        <v>0.24644549763029999</v>
      </c>
      <c r="J10" s="116">
        <v>0.20766773162940003</v>
      </c>
      <c r="K10" s="116">
        <v>0.27500000000000002</v>
      </c>
      <c r="L10" s="116">
        <v>0.2638888888889</v>
      </c>
      <c r="M10" s="116">
        <f>SUM(M11/242)</f>
        <v>0.26033057851239672</v>
      </c>
      <c r="N10" s="116">
        <v>0.31818181818180002</v>
      </c>
      <c r="O10" s="116">
        <v>0.33333333333330001</v>
      </c>
      <c r="P10" s="116">
        <f>SUM(P11/40)</f>
        <v>0.32500000000000001</v>
      </c>
      <c r="Q10" s="116">
        <v>0.33333333333330001</v>
      </c>
      <c r="R10" s="116">
        <v>0.25</v>
      </c>
      <c r="S10" s="116">
        <f>SUM(S11/48)</f>
        <v>0.3125</v>
      </c>
    </row>
    <row r="11" spans="1:19" x14ac:dyDescent="0.25">
      <c r="H11" s="114"/>
      <c r="I11" s="117">
        <v>156</v>
      </c>
      <c r="J11" s="117">
        <v>65</v>
      </c>
      <c r="K11" s="117">
        <v>44</v>
      </c>
      <c r="L11" s="117">
        <v>19</v>
      </c>
      <c r="M11" s="117">
        <f>SUM(K11:L11)</f>
        <v>63</v>
      </c>
      <c r="N11" s="117">
        <v>7</v>
      </c>
      <c r="O11" s="117">
        <v>6</v>
      </c>
      <c r="P11" s="117">
        <f>SUM(N11:O11)</f>
        <v>13</v>
      </c>
      <c r="Q11" s="117">
        <v>12</v>
      </c>
      <c r="R11" s="117">
        <v>3</v>
      </c>
      <c r="S11" s="117">
        <f>SUM(Q11:R11)</f>
        <v>15</v>
      </c>
    </row>
    <row r="12" spans="1:19" x14ac:dyDescent="0.25">
      <c r="H12" s="114"/>
      <c r="I12" s="103" t="s">
        <v>18</v>
      </c>
      <c r="J12" s="103" t="s">
        <v>18</v>
      </c>
      <c r="K12" s="103" t="s">
        <v>18</v>
      </c>
      <c r="L12" s="103" t="s">
        <v>18</v>
      </c>
      <c r="M12" s="103"/>
      <c r="N12" s="103" t="s">
        <v>18</v>
      </c>
      <c r="O12" s="103" t="s">
        <v>18</v>
      </c>
      <c r="P12" s="103"/>
      <c r="Q12" s="103" t="s">
        <v>18</v>
      </c>
      <c r="R12" s="103" t="s">
        <v>18</v>
      </c>
    </row>
    <row r="13" spans="1:19" x14ac:dyDescent="0.25">
      <c r="H13" s="115" t="s">
        <v>95</v>
      </c>
      <c r="I13" s="116">
        <v>0.2085308056872</v>
      </c>
      <c r="J13" s="116">
        <v>0.2012779552716</v>
      </c>
      <c r="K13" s="116">
        <v>0.23749999999999999</v>
      </c>
      <c r="L13" s="116">
        <v>0.18055555555560002</v>
      </c>
      <c r="M13" s="116">
        <f>SUM(M14/242)</f>
        <v>0.21074380165289255</v>
      </c>
      <c r="N13" s="116">
        <v>0.22727272727270001</v>
      </c>
      <c r="O13" s="116">
        <v>0.16666666666669999</v>
      </c>
      <c r="P13" s="116">
        <f>SUM(P14/40)</f>
        <v>0.2</v>
      </c>
      <c r="Q13" s="116">
        <v>0.22222222222220001</v>
      </c>
      <c r="R13" s="116">
        <v>0.16666666666669999</v>
      </c>
      <c r="S13" s="116">
        <f>SUM(S14/48)</f>
        <v>0.20833333333333334</v>
      </c>
    </row>
    <row r="14" spans="1:19" x14ac:dyDescent="0.25">
      <c r="H14" s="114"/>
      <c r="I14" s="117">
        <v>132</v>
      </c>
      <c r="J14" s="117">
        <v>63</v>
      </c>
      <c r="K14" s="117">
        <v>38</v>
      </c>
      <c r="L14" s="117">
        <v>13</v>
      </c>
      <c r="M14" s="117">
        <f>SUM(K14:L14)</f>
        <v>51</v>
      </c>
      <c r="N14" s="117">
        <v>5</v>
      </c>
      <c r="O14" s="117">
        <v>3</v>
      </c>
      <c r="P14" s="117">
        <f>SUM(N14:O14)</f>
        <v>8</v>
      </c>
      <c r="Q14" s="117">
        <v>8</v>
      </c>
      <c r="R14" s="117">
        <v>2</v>
      </c>
      <c r="S14" s="117">
        <f>SUM(Q14:R14)</f>
        <v>10</v>
      </c>
    </row>
    <row r="15" spans="1:19" x14ac:dyDescent="0.25">
      <c r="H15" s="114"/>
      <c r="I15" s="103" t="s">
        <v>18</v>
      </c>
      <c r="J15" s="103" t="s">
        <v>18</v>
      </c>
      <c r="K15" s="103" t="s">
        <v>18</v>
      </c>
      <c r="L15" s="103" t="s">
        <v>18</v>
      </c>
      <c r="M15" s="103"/>
      <c r="N15" s="103" t="s">
        <v>18</v>
      </c>
      <c r="O15" s="103" t="s">
        <v>18</v>
      </c>
      <c r="P15" s="103"/>
      <c r="Q15" s="103" t="s">
        <v>18</v>
      </c>
      <c r="R15" s="103" t="s">
        <v>18</v>
      </c>
    </row>
    <row r="16" spans="1:19" x14ac:dyDescent="0.25">
      <c r="H16" s="115" t="s">
        <v>96</v>
      </c>
      <c r="I16" s="116">
        <v>0.22906793048969998</v>
      </c>
      <c r="J16" s="116">
        <v>0.23322683706069999</v>
      </c>
      <c r="K16" s="116">
        <v>0.25624999999999998</v>
      </c>
      <c r="L16" s="116">
        <v>0.1388888888889</v>
      </c>
      <c r="M16" s="116">
        <f>SUM(M17/242)</f>
        <v>0.21074380165289255</v>
      </c>
      <c r="N16" s="116">
        <v>0.22727272727270001</v>
      </c>
      <c r="O16" s="116">
        <v>0.1111111111111</v>
      </c>
      <c r="P16" s="116">
        <f>SUM(P17/40)</f>
        <v>0.17499999999999999</v>
      </c>
      <c r="Q16" s="116">
        <v>0.33333333333330001</v>
      </c>
      <c r="R16" s="116">
        <v>0.16666666666669999</v>
      </c>
      <c r="S16" s="116">
        <f>SUM(S17/48)</f>
        <v>0.29166666666666669</v>
      </c>
    </row>
    <row r="17" spans="8:19" x14ac:dyDescent="0.25">
      <c r="H17" s="114"/>
      <c r="I17" s="117">
        <v>145</v>
      </c>
      <c r="J17" s="117">
        <v>73</v>
      </c>
      <c r="K17" s="117">
        <v>41</v>
      </c>
      <c r="L17" s="117">
        <v>10</v>
      </c>
      <c r="M17" s="117">
        <f>SUM(K17:L17)</f>
        <v>51</v>
      </c>
      <c r="N17" s="117">
        <v>5</v>
      </c>
      <c r="O17" s="117">
        <v>2</v>
      </c>
      <c r="P17" s="117">
        <f>SUM(N17:O17)</f>
        <v>7</v>
      </c>
      <c r="Q17" s="117">
        <v>12</v>
      </c>
      <c r="R17" s="117">
        <v>2</v>
      </c>
      <c r="S17" s="117">
        <f>SUM(Q17:R17)</f>
        <v>14</v>
      </c>
    </row>
    <row r="18" spans="8:19" x14ac:dyDescent="0.25">
      <c r="H18" s="114"/>
      <c r="I18" s="103" t="s">
        <v>18</v>
      </c>
      <c r="J18" s="103" t="s">
        <v>18</v>
      </c>
      <c r="K18" s="103" t="s">
        <v>18</v>
      </c>
      <c r="L18" s="103" t="s">
        <v>18</v>
      </c>
      <c r="M18" s="103"/>
      <c r="N18" s="103" t="s">
        <v>18</v>
      </c>
      <c r="O18" s="103" t="s">
        <v>18</v>
      </c>
      <c r="P18" s="103"/>
      <c r="Q18" s="103" t="s">
        <v>18</v>
      </c>
      <c r="R18" s="103" t="s">
        <v>18</v>
      </c>
    </row>
    <row r="19" spans="8:19" x14ac:dyDescent="0.25">
      <c r="H19" s="115" t="s">
        <v>97</v>
      </c>
      <c r="I19" s="116">
        <v>0.15639810426540002</v>
      </c>
      <c r="J19" s="116">
        <v>0.15974440894569999</v>
      </c>
      <c r="K19" s="116">
        <v>0.16875000000000001</v>
      </c>
      <c r="L19" s="116">
        <v>0.15277777777779999</v>
      </c>
      <c r="M19" s="116">
        <f>SUM(M20/242)</f>
        <v>0.15702479338842976</v>
      </c>
      <c r="N19" s="116">
        <v>9.0909090909089996E-2</v>
      </c>
      <c r="O19" s="116">
        <v>0.1111111111111</v>
      </c>
      <c r="P19" s="116">
        <f>SUM(P20/40)</f>
        <v>0.1</v>
      </c>
      <c r="Q19" s="116">
        <v>0.19444444444439998</v>
      </c>
      <c r="R19" s="116">
        <v>0</v>
      </c>
      <c r="S19" s="116">
        <f>SUM(S20/48)</f>
        <v>0.14583333333333334</v>
      </c>
    </row>
    <row r="20" spans="8:19" x14ac:dyDescent="0.25">
      <c r="H20" s="114"/>
      <c r="I20" s="117">
        <v>99</v>
      </c>
      <c r="J20" s="117">
        <v>50</v>
      </c>
      <c r="K20" s="117">
        <v>27</v>
      </c>
      <c r="L20" s="117">
        <v>11</v>
      </c>
      <c r="M20" s="117">
        <f>SUM(K20:L20)</f>
        <v>38</v>
      </c>
      <c r="N20" s="117">
        <v>2</v>
      </c>
      <c r="O20" s="117">
        <v>2</v>
      </c>
      <c r="P20" s="117">
        <f>SUM(N20:O20)</f>
        <v>4</v>
      </c>
      <c r="Q20" s="117">
        <v>7</v>
      </c>
      <c r="R20" s="117">
        <v>0</v>
      </c>
      <c r="S20" s="117">
        <f>SUM(Q20:R20)</f>
        <v>7</v>
      </c>
    </row>
    <row r="21" spans="8:19" x14ac:dyDescent="0.25">
      <c r="H21" s="114"/>
      <c r="I21" s="103" t="s">
        <v>18</v>
      </c>
      <c r="J21" s="103" t="s">
        <v>18</v>
      </c>
      <c r="K21" s="103" t="s">
        <v>18</v>
      </c>
      <c r="L21" s="103" t="s">
        <v>18</v>
      </c>
      <c r="M21" s="103"/>
      <c r="N21" s="103" t="s">
        <v>18</v>
      </c>
      <c r="O21" s="103" t="s">
        <v>18</v>
      </c>
      <c r="P21" s="103"/>
      <c r="Q21" s="103" t="s">
        <v>18</v>
      </c>
      <c r="R21" s="103" t="s">
        <v>18</v>
      </c>
    </row>
    <row r="22" spans="8:19" x14ac:dyDescent="0.25">
      <c r="H22" s="115" t="s">
        <v>98</v>
      </c>
      <c r="I22" s="116">
        <v>0.1895734597156</v>
      </c>
      <c r="J22" s="116">
        <v>0.17252396166130002</v>
      </c>
      <c r="K22" s="116">
        <v>0.21249999999999999</v>
      </c>
      <c r="L22" s="116">
        <v>0.19444444444439998</v>
      </c>
      <c r="M22" s="116">
        <f>SUM(M23/242)</f>
        <v>0.19834710743801653</v>
      </c>
      <c r="N22" s="116">
        <v>0.13636363636359999</v>
      </c>
      <c r="O22" s="116">
        <v>0.22222222222220001</v>
      </c>
      <c r="P22" s="116">
        <f>SUM(P23/40)</f>
        <v>0.17499999999999999</v>
      </c>
      <c r="Q22" s="116">
        <v>0.30555555555559999</v>
      </c>
      <c r="R22" s="116">
        <v>0</v>
      </c>
      <c r="S22" s="116">
        <f>SUM(S23/48)</f>
        <v>0.22916666666666666</v>
      </c>
    </row>
    <row r="23" spans="8:19" x14ac:dyDescent="0.25">
      <c r="H23" s="114"/>
      <c r="I23" s="117">
        <v>120</v>
      </c>
      <c r="J23" s="117">
        <v>54</v>
      </c>
      <c r="K23" s="117">
        <v>34</v>
      </c>
      <c r="L23" s="117">
        <v>14</v>
      </c>
      <c r="M23" s="117">
        <f>SUM(K23:L23)</f>
        <v>48</v>
      </c>
      <c r="N23" s="117">
        <v>3</v>
      </c>
      <c r="O23" s="117">
        <v>4</v>
      </c>
      <c r="P23" s="117">
        <f>SUM(N23:O23)</f>
        <v>7</v>
      </c>
      <c r="Q23" s="117">
        <v>11</v>
      </c>
      <c r="R23" s="117">
        <v>0</v>
      </c>
      <c r="S23" s="117">
        <f>SUM(Q23:R23)</f>
        <v>11</v>
      </c>
    </row>
    <row r="24" spans="8:19" x14ac:dyDescent="0.25">
      <c r="H24" s="114"/>
      <c r="I24" s="103" t="s">
        <v>18</v>
      </c>
      <c r="J24" s="103" t="s">
        <v>18</v>
      </c>
      <c r="K24" s="103" t="s">
        <v>18</v>
      </c>
      <c r="L24" s="103" t="s">
        <v>18</v>
      </c>
      <c r="M24" s="103"/>
      <c r="N24" s="103" t="s">
        <v>18</v>
      </c>
      <c r="O24" s="103" t="s">
        <v>18</v>
      </c>
      <c r="P24" s="103"/>
      <c r="Q24" s="103" t="s">
        <v>18</v>
      </c>
      <c r="R24" s="103" t="s">
        <v>18</v>
      </c>
    </row>
    <row r="25" spans="8:19" x14ac:dyDescent="0.25">
      <c r="H25" s="115" t="s">
        <v>99</v>
      </c>
      <c r="I25" s="116">
        <v>0.21327014218009999</v>
      </c>
      <c r="J25" s="116">
        <v>0.2268370607029</v>
      </c>
      <c r="K25" s="116">
        <v>0.22500000000000001</v>
      </c>
      <c r="L25" s="116">
        <v>0.125</v>
      </c>
      <c r="M25" s="116">
        <f>SUM(M26/242)</f>
        <v>0.18595041322314049</v>
      </c>
      <c r="N25" s="116">
        <v>0.22727272727270001</v>
      </c>
      <c r="O25" s="116">
        <v>0.22222222222220001</v>
      </c>
      <c r="P25" s="116">
        <f>SUM(P26/40)</f>
        <v>0.22500000000000001</v>
      </c>
      <c r="Q25" s="116">
        <v>0.22222222222220001</v>
      </c>
      <c r="R25" s="116">
        <v>0.16666666666669999</v>
      </c>
      <c r="S25" s="116">
        <f>SUM(S26/48)</f>
        <v>0.20833333333333334</v>
      </c>
    </row>
    <row r="26" spans="8:19" x14ac:dyDescent="0.25">
      <c r="H26" s="114"/>
      <c r="I26" s="117">
        <v>135</v>
      </c>
      <c r="J26" s="117">
        <v>71</v>
      </c>
      <c r="K26" s="117">
        <v>36</v>
      </c>
      <c r="L26" s="117">
        <v>9</v>
      </c>
      <c r="M26" s="117">
        <f>SUM(K26:L26)</f>
        <v>45</v>
      </c>
      <c r="N26" s="117">
        <v>5</v>
      </c>
      <c r="O26" s="117">
        <v>4</v>
      </c>
      <c r="P26" s="117">
        <f>SUM(N26:O26)</f>
        <v>9</v>
      </c>
      <c r="Q26" s="117">
        <v>8</v>
      </c>
      <c r="R26" s="117">
        <v>2</v>
      </c>
      <c r="S26" s="117">
        <f>SUM(Q26:R26)</f>
        <v>10</v>
      </c>
    </row>
    <row r="27" spans="8:19" x14ac:dyDescent="0.25">
      <c r="H27" s="114"/>
      <c r="I27" s="103" t="s">
        <v>18</v>
      </c>
      <c r="J27" s="103" t="s">
        <v>18</v>
      </c>
      <c r="K27" s="103" t="s">
        <v>18</v>
      </c>
      <c r="L27" s="103" t="s">
        <v>18</v>
      </c>
      <c r="M27" s="103"/>
      <c r="N27" s="103" t="s">
        <v>18</v>
      </c>
      <c r="O27" s="103" t="s">
        <v>18</v>
      </c>
      <c r="P27" s="103"/>
      <c r="Q27" s="103" t="s">
        <v>18</v>
      </c>
      <c r="R27" s="103" t="s">
        <v>18</v>
      </c>
    </row>
    <row r="28" spans="8:19" x14ac:dyDescent="0.25">
      <c r="H28" s="115" t="s">
        <v>73</v>
      </c>
      <c r="I28" s="116">
        <v>0.42496050552920006</v>
      </c>
      <c r="J28" s="116">
        <v>0.47603833865810002</v>
      </c>
      <c r="K28" s="116">
        <v>0.36249999999999999</v>
      </c>
      <c r="L28" s="116">
        <v>0.40277777777780005</v>
      </c>
      <c r="M28" s="116">
        <f>SUM(M29/242)</f>
        <v>0.35950413223140498</v>
      </c>
      <c r="N28" s="116">
        <v>0.40909090909089996</v>
      </c>
      <c r="O28" s="116">
        <v>0.3888888888889</v>
      </c>
      <c r="P28" s="116">
        <f>SUM(P29/40)</f>
        <v>0.4</v>
      </c>
      <c r="Q28" s="116">
        <v>0.30555555555559999</v>
      </c>
      <c r="R28" s="116">
        <v>0.5</v>
      </c>
      <c r="S28" s="116">
        <f>SUM(S29/48)</f>
        <v>0.35416666666666669</v>
      </c>
    </row>
    <row r="29" spans="8:19" x14ac:dyDescent="0.25">
      <c r="H29" s="114"/>
      <c r="I29" s="117">
        <v>269</v>
      </c>
      <c r="J29" s="117">
        <v>149</v>
      </c>
      <c r="K29" s="117">
        <v>58</v>
      </c>
      <c r="L29" s="117">
        <v>29</v>
      </c>
      <c r="M29" s="117">
        <f>SUM(K29:L29)</f>
        <v>87</v>
      </c>
      <c r="N29" s="117">
        <v>9</v>
      </c>
      <c r="O29" s="117">
        <v>7</v>
      </c>
      <c r="P29" s="117">
        <f>SUM(N29:O29)</f>
        <v>16</v>
      </c>
      <c r="Q29" s="117">
        <v>11</v>
      </c>
      <c r="R29" s="117">
        <v>6</v>
      </c>
      <c r="S29" s="117">
        <f>SUM(Q29:R29)</f>
        <v>17</v>
      </c>
    </row>
    <row r="30" spans="8:19" x14ac:dyDescent="0.25">
      <c r="H30" s="114"/>
      <c r="I30" s="103" t="s">
        <v>18</v>
      </c>
      <c r="J30" s="103" t="s">
        <v>18</v>
      </c>
      <c r="K30" s="103" t="s">
        <v>18</v>
      </c>
      <c r="L30" s="103" t="s">
        <v>18</v>
      </c>
      <c r="M30" s="103"/>
      <c r="N30" s="103" t="s">
        <v>18</v>
      </c>
      <c r="O30" s="103" t="s">
        <v>18</v>
      </c>
      <c r="P30" s="103"/>
      <c r="Q30" s="103" t="s">
        <v>18</v>
      </c>
      <c r="R30" s="103" t="s">
        <v>18</v>
      </c>
    </row>
    <row r="31" spans="8:19" x14ac:dyDescent="0.25">
      <c r="H31" s="115" t="s">
        <v>0</v>
      </c>
      <c r="I31" s="116">
        <v>1</v>
      </c>
      <c r="J31" s="116">
        <v>1</v>
      </c>
      <c r="K31" s="116">
        <v>1</v>
      </c>
      <c r="L31" s="116">
        <v>1</v>
      </c>
      <c r="M31" s="116">
        <f>SUM(M32/242)</f>
        <v>0.95867768595041325</v>
      </c>
      <c r="N31" s="116">
        <v>1</v>
      </c>
      <c r="O31" s="116">
        <v>1</v>
      </c>
      <c r="P31" s="116">
        <f>SUM(P32/40)</f>
        <v>1</v>
      </c>
      <c r="Q31" s="116">
        <v>1</v>
      </c>
      <c r="R31" s="116">
        <v>1</v>
      </c>
      <c r="S31" s="116">
        <f>SUM(S32/48)</f>
        <v>1</v>
      </c>
    </row>
    <row r="32" spans="8:19" x14ac:dyDescent="0.25">
      <c r="H32" s="114"/>
      <c r="I32" s="117">
        <v>633</v>
      </c>
      <c r="J32" s="117">
        <v>313</v>
      </c>
      <c r="K32" s="117">
        <v>160</v>
      </c>
      <c r="L32" s="117">
        <v>72</v>
      </c>
      <c r="M32" s="117">
        <f>SUM(K32:L32)</f>
        <v>232</v>
      </c>
      <c r="N32" s="117">
        <v>22</v>
      </c>
      <c r="O32" s="117">
        <v>18</v>
      </c>
      <c r="P32" s="117">
        <f>SUM(N32:O32)</f>
        <v>40</v>
      </c>
      <c r="Q32" s="117">
        <v>36</v>
      </c>
      <c r="R32" s="117">
        <v>12</v>
      </c>
      <c r="S32" s="117">
        <f>SUM(Q32:R32)</f>
        <v>48</v>
      </c>
    </row>
  </sheetData>
  <pageMargins left="0.7" right="0.7" top="0.75" bottom="0.75" header="0.3" footer="0.3"/>
  <ignoredErrors>
    <ignoredError sqref="M8 M5" formulaRange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BE234C36590A419F26DAC82E2B174C" ma:contentTypeVersion="0" ma:contentTypeDescription="Opret et nyt dokument." ma:contentTypeScope="" ma:versionID="74e6a4b852237a1792a4192dd14d289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c504b555cbc0eb2a32092f08c35baa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E9D70F-D65C-4DF6-924F-BBFA0532C8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83EEB9-A016-4521-A463-BD66C9B7B12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5FC8C70-7C81-4853-9D12-3A263B6889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fig 1</vt:lpstr>
      <vt:lpstr>Fig 2</vt:lpstr>
      <vt:lpstr>fig 3</vt:lpstr>
      <vt:lpstr>fig 4</vt:lpstr>
      <vt:lpstr>Fig 5</vt:lpstr>
      <vt:lpstr>Fig 6</vt:lpstr>
      <vt:lpstr>Figur 7</vt:lpstr>
      <vt:lpstr>Figur 8</vt:lpstr>
      <vt:lpstr>Figur 9</vt:lpstr>
      <vt:lpstr>Figur 10</vt:lpstr>
      <vt:lpstr>Fig 11</vt:lpstr>
      <vt:lpstr>Fig 12</vt:lpstr>
      <vt:lpstr>Fig 13</vt:lpstr>
      <vt:lpstr>Figur 14</vt:lpstr>
      <vt:lpstr>Figur 15</vt:lpstr>
      <vt:lpstr>Figur 16</vt:lpstr>
      <vt:lpstr>Figur 17</vt:lpstr>
      <vt:lpstr>Figur 18</vt:lpstr>
      <vt:lpstr>Figur 19</vt:lpstr>
      <vt:lpstr>Figur 20</vt:lpstr>
      <vt:lpstr>Figur 21</vt:lpstr>
      <vt:lpstr>Figur 22</vt:lpstr>
      <vt:lpstr>Figur 23</vt:lpstr>
      <vt:lpstr>Fgur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Clausen.Ditte Haugaard DHC</dc:creator>
  <cp:lastModifiedBy>Clausen.Ditte Haugaard DHC</cp:lastModifiedBy>
  <dcterms:created xsi:type="dcterms:W3CDTF">2018-08-28T07:36:28Z</dcterms:created>
  <dcterms:modified xsi:type="dcterms:W3CDTF">2018-09-26T13:58:08Z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0x010100B9BE234C36590A419F26DAC82E2B174C</vt:lpwstr>
  </property>
</Properties>
</file>